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128"/>
  <workbookPr hidePivotFieldList="1" defaultThemeVersion="166925"/>
  <mc:AlternateContent xmlns:mc="http://schemas.openxmlformats.org/markup-compatibility/2006">
    <mc:Choice Requires="x15">
      <x15ac:absPath xmlns:x15ac="http://schemas.microsoft.com/office/spreadsheetml/2010/11/ac" url="D:\mirian\escr\Nueva carpeta\Desktop\MIRIAM ROMERO AUXILIAR JUDICIAL\2023\SIGCMA 2023\PROCESOS 4 TRIMESTRE\REGISTRO NACIONAL DE ABOGADOS\"/>
    </mc:Choice>
  </mc:AlternateContent>
  <xr:revisionPtr revIDLastSave="0" documentId="13_ncr:1_{5657AAD4-F608-4E44-AB49-F5ADA05213C0}" xr6:coauthVersionLast="47" xr6:coauthVersionMax="47" xr10:uidLastSave="{00000000-0000-0000-0000-000000000000}"/>
  <bookViews>
    <workbookView xWindow="-120" yWindow="-120" windowWidth="29040" windowHeight="15720" tabRatio="898" firstSheet="11" activeTab="13" xr2:uid="{00000000-000D-0000-FFFF-FFFF00000000}"/>
  </bookViews>
  <sheets>
    <sheet name="1- Presentació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E80" i="36" l="1"/>
  <c r="C80" i="36"/>
  <c r="B80" i="36"/>
  <c r="E70" i="36"/>
  <c r="C70" i="36"/>
  <c r="B70" i="36"/>
  <c r="E60" i="36"/>
  <c r="C60" i="36"/>
  <c r="B60" i="36"/>
  <c r="E50" i="36"/>
  <c r="C50" i="36"/>
  <c r="B50" i="36"/>
  <c r="E40" i="36"/>
  <c r="C40" i="36"/>
  <c r="B40" i="36"/>
  <c r="C30" i="36"/>
  <c r="B30" i="36"/>
  <c r="A30" i="36"/>
  <c r="B20" i="36"/>
  <c r="A20" i="36"/>
  <c r="C10" i="36"/>
  <c r="B10" i="36"/>
  <c r="A10" i="36"/>
  <c r="E80" i="35"/>
  <c r="B80" i="35"/>
  <c r="E70" i="35"/>
  <c r="C70" i="35"/>
  <c r="B70" i="35"/>
  <c r="E60" i="35"/>
  <c r="C60" i="35"/>
  <c r="B60" i="35"/>
  <c r="E50" i="35"/>
  <c r="C50" i="35"/>
  <c r="B50" i="35"/>
  <c r="E40" i="35"/>
  <c r="C40" i="35"/>
  <c r="B40" i="35"/>
  <c r="C30" i="35"/>
  <c r="B30" i="35"/>
  <c r="A30" i="35"/>
  <c r="C20" i="35"/>
  <c r="B20" i="35"/>
  <c r="A20" i="35"/>
  <c r="C10" i="35"/>
  <c r="B10" i="35"/>
  <c r="A10" i="35"/>
  <c r="E80" i="34"/>
  <c r="B80" i="34"/>
  <c r="E70" i="34"/>
  <c r="C70" i="34"/>
  <c r="B70" i="34"/>
  <c r="E60" i="34"/>
  <c r="C60" i="34"/>
  <c r="B60" i="34"/>
  <c r="E50" i="34"/>
  <c r="C50" i="34"/>
  <c r="B50" i="34"/>
  <c r="E40" i="34"/>
  <c r="C40" i="34"/>
  <c r="B40" i="34"/>
  <c r="C30" i="34"/>
  <c r="B30" i="34"/>
  <c r="A30" i="34"/>
  <c r="B20" i="34"/>
  <c r="A20" i="34"/>
  <c r="C10" i="34"/>
  <c r="B10" i="34"/>
  <c r="A10" i="34"/>
  <c r="M70" i="29"/>
  <c r="F70" i="18" s="1"/>
  <c r="K70" i="29"/>
  <c r="L70" i="29"/>
  <c r="E70" i="18"/>
  <c r="C70" i="18"/>
  <c r="B70" i="18"/>
  <c r="E60" i="18"/>
  <c r="C60" i="18"/>
  <c r="B60" i="18"/>
  <c r="E50" i="18"/>
  <c r="C50" i="18"/>
  <c r="B50" i="18"/>
  <c r="E79" i="29"/>
  <c r="E78" i="29"/>
  <c r="E77" i="29"/>
  <c r="E76" i="29"/>
  <c r="E75" i="29"/>
  <c r="E74" i="29"/>
  <c r="E73" i="29"/>
  <c r="E72" i="29"/>
  <c r="E71" i="29"/>
  <c r="G70" i="29"/>
  <c r="E70" i="29"/>
  <c r="C70" i="29"/>
  <c r="B70" i="29"/>
  <c r="R79" i="28"/>
  <c r="J79" i="28"/>
  <c r="C79" i="28"/>
  <c r="R78" i="28"/>
  <c r="L78" i="28"/>
  <c r="J78" i="28"/>
  <c r="C78" i="28"/>
  <c r="R77" i="28"/>
  <c r="J77" i="28"/>
  <c r="C77" i="28"/>
  <c r="R76" i="28"/>
  <c r="L76" i="28"/>
  <c r="J76" i="28"/>
  <c r="C76" i="28"/>
  <c r="R75" i="28"/>
  <c r="J75" i="28"/>
  <c r="C75" i="28"/>
  <c r="R74" i="28"/>
  <c r="L74" i="28"/>
  <c r="J74" i="28"/>
  <c r="C74" i="28"/>
  <c r="R73" i="28"/>
  <c r="J73" i="28"/>
  <c r="C73" i="28"/>
  <c r="R72" i="28"/>
  <c r="L72" i="28"/>
  <c r="J72" i="28"/>
  <c r="C72" i="28"/>
  <c r="R71" i="28"/>
  <c r="J71" i="28"/>
  <c r="C71" i="28"/>
  <c r="R70" i="28"/>
  <c r="S70" i="28" s="1"/>
  <c r="U70" i="28" s="1"/>
  <c r="L70" i="28"/>
  <c r="J70" i="28"/>
  <c r="K70" i="28" s="1"/>
  <c r="T70" i="28" s="1"/>
  <c r="V70" i="28" s="1"/>
  <c r="C70" i="28"/>
  <c r="B70" i="28"/>
  <c r="E69" i="29"/>
  <c r="E68" i="29"/>
  <c r="E67" i="29"/>
  <c r="E66" i="29"/>
  <c r="E65" i="29"/>
  <c r="E64" i="29"/>
  <c r="E63" i="29"/>
  <c r="E62" i="29"/>
  <c r="E61" i="29"/>
  <c r="L60" i="29"/>
  <c r="E60" i="29"/>
  <c r="C60" i="29"/>
  <c r="B60" i="29"/>
  <c r="E59" i="29"/>
  <c r="E58" i="29"/>
  <c r="E57" i="29"/>
  <c r="E56" i="29"/>
  <c r="E55" i="29"/>
  <c r="E54" i="29"/>
  <c r="E53" i="29"/>
  <c r="E52" i="29"/>
  <c r="E51" i="29"/>
  <c r="L50" i="29"/>
  <c r="E50" i="29"/>
  <c r="C50" i="29"/>
  <c r="B50" i="29"/>
  <c r="E49" i="29"/>
  <c r="E48" i="29"/>
  <c r="E47" i="29"/>
  <c r="E46" i="29"/>
  <c r="E45" i="29"/>
  <c r="E44" i="29"/>
  <c r="E43" i="29"/>
  <c r="E42" i="29"/>
  <c r="E41" i="29"/>
  <c r="L40" i="29"/>
  <c r="E40" i="29"/>
  <c r="C40" i="29"/>
  <c r="C40" i="18" s="1"/>
  <c r="B40" i="29"/>
  <c r="B40" i="18" s="1"/>
  <c r="R69" i="28"/>
  <c r="J69" i="28"/>
  <c r="C69" i="28"/>
  <c r="R68" i="28"/>
  <c r="L68" i="28"/>
  <c r="J68" i="28"/>
  <c r="C68" i="28"/>
  <c r="R67" i="28"/>
  <c r="J67" i="28"/>
  <c r="C67" i="28"/>
  <c r="R66" i="28"/>
  <c r="L66" i="28"/>
  <c r="J66" i="28"/>
  <c r="C66" i="28"/>
  <c r="R65" i="28"/>
  <c r="J65" i="28"/>
  <c r="C65" i="28"/>
  <c r="R64" i="28"/>
  <c r="L64" i="28"/>
  <c r="J64" i="28"/>
  <c r="C64" i="28"/>
  <c r="R63" i="28"/>
  <c r="J63" i="28"/>
  <c r="C63" i="28"/>
  <c r="R62" i="28"/>
  <c r="L62" i="28"/>
  <c r="J62" i="28"/>
  <c r="C62" i="28"/>
  <c r="R61" i="28"/>
  <c r="J61" i="28"/>
  <c r="C61" i="28"/>
  <c r="R60" i="28"/>
  <c r="L60" i="28"/>
  <c r="J60" i="28"/>
  <c r="C60" i="28"/>
  <c r="B60" i="28"/>
  <c r="R59" i="28"/>
  <c r="J59" i="28"/>
  <c r="C59" i="28"/>
  <c r="R58" i="28"/>
  <c r="L58" i="28"/>
  <c r="J58" i="28"/>
  <c r="C58" i="28"/>
  <c r="R57" i="28"/>
  <c r="J57" i="28"/>
  <c r="C57" i="28"/>
  <c r="R56" i="28"/>
  <c r="L56" i="28"/>
  <c r="J56" i="28"/>
  <c r="C56" i="28"/>
  <c r="R55" i="28"/>
  <c r="J55" i="28"/>
  <c r="C55" i="28"/>
  <c r="R54" i="28"/>
  <c r="L54" i="28"/>
  <c r="J54" i="28"/>
  <c r="C54" i="28"/>
  <c r="R53" i="28"/>
  <c r="J53" i="28"/>
  <c r="C53" i="28"/>
  <c r="R52" i="28"/>
  <c r="L52" i="28"/>
  <c r="J52" i="28"/>
  <c r="C52" i="28"/>
  <c r="R51" i="28"/>
  <c r="J51" i="28"/>
  <c r="C51" i="28"/>
  <c r="R50" i="28"/>
  <c r="L50" i="28"/>
  <c r="J50" i="28"/>
  <c r="C50" i="28"/>
  <c r="B50" i="28"/>
  <c r="R49" i="28"/>
  <c r="J49" i="28"/>
  <c r="C49" i="28"/>
  <c r="R48" i="28"/>
  <c r="L48" i="28"/>
  <c r="J48" i="28"/>
  <c r="C48" i="28"/>
  <c r="R47" i="28"/>
  <c r="J47" i="28"/>
  <c r="C47" i="28"/>
  <c r="R46" i="28"/>
  <c r="L46" i="28"/>
  <c r="J46" i="28"/>
  <c r="C46" i="28"/>
  <c r="R45" i="28"/>
  <c r="J45" i="28"/>
  <c r="C45" i="28"/>
  <c r="R44" i="28"/>
  <c r="L44" i="28"/>
  <c r="J44" i="28"/>
  <c r="C44" i="28"/>
  <c r="R43" i="28"/>
  <c r="J43" i="28"/>
  <c r="C43" i="28"/>
  <c r="R42" i="28"/>
  <c r="L42" i="28"/>
  <c r="J42" i="28"/>
  <c r="C42" i="28"/>
  <c r="R41" i="28"/>
  <c r="J41" i="28"/>
  <c r="C41" i="28"/>
  <c r="R40" i="28"/>
  <c r="L40" i="28"/>
  <c r="J40" i="28"/>
  <c r="C40" i="28"/>
  <c r="B40" i="28"/>
  <c r="R39" i="28"/>
  <c r="J39" i="28"/>
  <c r="C39" i="28"/>
  <c r="R38" i="28"/>
  <c r="L38" i="28"/>
  <c r="J38" i="28"/>
  <c r="C38" i="28"/>
  <c r="R37" i="28"/>
  <c r="J37" i="28"/>
  <c r="C37" i="28"/>
  <c r="R36" i="28"/>
  <c r="L36" i="28"/>
  <c r="J36" i="28"/>
  <c r="C36" i="28"/>
  <c r="R35" i="28"/>
  <c r="J35" i="28"/>
  <c r="C35" i="28"/>
  <c r="R34" i="28"/>
  <c r="L34" i="28"/>
  <c r="J34" i="28"/>
  <c r="C34" i="28"/>
  <c r="R33" i="28"/>
  <c r="J33" i="28"/>
  <c r="C33" i="28"/>
  <c r="R32" i="28"/>
  <c r="L32" i="28"/>
  <c r="J32" i="28"/>
  <c r="C32" i="28"/>
  <c r="R31" i="28"/>
  <c r="J31" i="28"/>
  <c r="C31" i="28"/>
  <c r="R30" i="28"/>
  <c r="L30" i="28"/>
  <c r="J30" i="28"/>
  <c r="C30" i="28"/>
  <c r="B30" i="28"/>
  <c r="L79" i="27"/>
  <c r="K79" i="27" s="1"/>
  <c r="L78" i="27"/>
  <c r="K78" i="27" s="1"/>
  <c r="L77" i="27"/>
  <c r="K77" i="27"/>
  <c r="L76" i="27"/>
  <c r="K76" i="27" s="1"/>
  <c r="L75" i="27"/>
  <c r="K75" i="27" s="1"/>
  <c r="L74" i="27"/>
  <c r="K74" i="27"/>
  <c r="L73" i="27"/>
  <c r="K73" i="27"/>
  <c r="L72" i="27"/>
  <c r="K72" i="27"/>
  <c r="L71" i="27"/>
  <c r="K71" i="27" s="1"/>
  <c r="L70" i="27"/>
  <c r="G70" i="27"/>
  <c r="H70" i="27" s="1"/>
  <c r="L69" i="27"/>
  <c r="K69" i="27" s="1"/>
  <c r="L68" i="27"/>
  <c r="K68" i="27" s="1"/>
  <c r="L67" i="27"/>
  <c r="K67" i="27" s="1"/>
  <c r="L66" i="27"/>
  <c r="K66" i="27" s="1"/>
  <c r="L65" i="27"/>
  <c r="K65" i="27"/>
  <c r="L64" i="27"/>
  <c r="K64" i="27"/>
  <c r="L63" i="27"/>
  <c r="K63" i="27"/>
  <c r="L62" i="27"/>
  <c r="K62" i="27"/>
  <c r="L61" i="27"/>
  <c r="K61" i="27" s="1"/>
  <c r="L60" i="27"/>
  <c r="G60" i="27"/>
  <c r="H60" i="27" s="1"/>
  <c r="L59" i="27"/>
  <c r="K59" i="27" s="1"/>
  <c r="L58" i="27"/>
  <c r="K58" i="27" s="1"/>
  <c r="L57" i="27"/>
  <c r="K57" i="27" s="1"/>
  <c r="L56" i="27"/>
  <c r="K56" i="27" s="1"/>
  <c r="L55" i="27"/>
  <c r="K55" i="27"/>
  <c r="L54" i="27"/>
  <c r="K54" i="27"/>
  <c r="L53" i="27"/>
  <c r="K53" i="27" s="1"/>
  <c r="L52" i="27"/>
  <c r="K52" i="27" s="1"/>
  <c r="L51" i="27"/>
  <c r="L50" i="27"/>
  <c r="K50" i="27" s="1"/>
  <c r="G50" i="27"/>
  <c r="H50" i="27" s="1"/>
  <c r="L49" i="27"/>
  <c r="K49" i="27" s="1"/>
  <c r="L48" i="27"/>
  <c r="K48" i="27" s="1"/>
  <c r="L47" i="27"/>
  <c r="K47" i="27"/>
  <c r="L46" i="27"/>
  <c r="K46" i="27" s="1"/>
  <c r="L45" i="27"/>
  <c r="K45" i="27"/>
  <c r="L44" i="27"/>
  <c r="K44" i="27" s="1"/>
  <c r="L43" i="27"/>
  <c r="K43" i="27"/>
  <c r="L42" i="27"/>
  <c r="K42" i="27" s="1"/>
  <c r="L41" i="27"/>
  <c r="K41" i="27" s="1"/>
  <c r="L40" i="27"/>
  <c r="K40" i="27" s="1"/>
  <c r="G40" i="27"/>
  <c r="H40" i="27" s="1"/>
  <c r="E12" i="29"/>
  <c r="E13"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80" i="29"/>
  <c r="E81" i="29"/>
  <c r="E82" i="29"/>
  <c r="E83" i="29"/>
  <c r="E84" i="29"/>
  <c r="E85" i="29"/>
  <c r="E86" i="29"/>
  <c r="E87" i="29"/>
  <c r="E88" i="29"/>
  <c r="E89" i="29"/>
  <c r="L11" i="27"/>
  <c r="K11" i="27" s="1"/>
  <c r="L12" i="27"/>
  <c r="K12" i="27" s="1"/>
  <c r="L13" i="27"/>
  <c r="K13" i="27" s="1"/>
  <c r="L14" i="27"/>
  <c r="K14" i="27" s="1"/>
  <c r="L15" i="27"/>
  <c r="K15" i="27" s="1"/>
  <c r="L16" i="27"/>
  <c r="K16" i="27"/>
  <c r="L17" i="27"/>
  <c r="K17" i="27" s="1"/>
  <c r="L18" i="27"/>
  <c r="K18" i="27" s="1"/>
  <c r="L19" i="27"/>
  <c r="K19" i="27" s="1"/>
  <c r="L20" i="27"/>
  <c r="K20" i="27" s="1"/>
  <c r="L21" i="27"/>
  <c r="K21" i="27" s="1"/>
  <c r="L22" i="27"/>
  <c r="K22" i="27"/>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L35" i="27"/>
  <c r="K35" i="27" s="1"/>
  <c r="L36" i="27"/>
  <c r="K36" i="27"/>
  <c r="L37" i="27"/>
  <c r="K37" i="27" s="1"/>
  <c r="L38" i="27"/>
  <c r="K38" i="27" s="1"/>
  <c r="L39" i="27"/>
  <c r="K39" i="27" s="1"/>
  <c r="L80" i="27"/>
  <c r="K80" i="27"/>
  <c r="L81" i="27"/>
  <c r="K81" i="27" s="1"/>
  <c r="L82" i="27"/>
  <c r="K82" i="27" s="1"/>
  <c r="L83" i="27"/>
  <c r="K83" i="27" s="1"/>
  <c r="L84" i="27"/>
  <c r="K84" i="27" s="1"/>
  <c r="L85" i="27"/>
  <c r="K85" i="27" s="1"/>
  <c r="L86" i="27"/>
  <c r="K86" i="27" s="1"/>
  <c r="L87" i="27"/>
  <c r="K87" i="27" s="1"/>
  <c r="L88" i="27"/>
  <c r="K88" i="27" s="1"/>
  <c r="L89" i="27"/>
  <c r="K89" i="27" s="1"/>
  <c r="A30" i="18"/>
  <c r="C83" i="28"/>
  <c r="L14" i="28"/>
  <c r="L16" i="28"/>
  <c r="L18" i="28"/>
  <c r="C23" i="28"/>
  <c r="C14" i="28"/>
  <c r="C15" i="28"/>
  <c r="C16" i="28"/>
  <c r="C17" i="28"/>
  <c r="C18" i="28"/>
  <c r="C19" i="28"/>
  <c r="L80" i="29"/>
  <c r="C80" i="29"/>
  <c r="C80" i="35" s="1"/>
  <c r="B80" i="29"/>
  <c r="L30" i="29"/>
  <c r="C30" i="29"/>
  <c r="B30" i="29"/>
  <c r="R89" i="28"/>
  <c r="J89" i="28"/>
  <c r="C89" i="28"/>
  <c r="R88" i="28"/>
  <c r="L88" i="28"/>
  <c r="J88" i="28"/>
  <c r="C88" i="28"/>
  <c r="R87" i="28"/>
  <c r="J87" i="28"/>
  <c r="C87" i="28"/>
  <c r="R86" i="28"/>
  <c r="L86" i="28"/>
  <c r="J86" i="28"/>
  <c r="C86" i="28"/>
  <c r="R85" i="28"/>
  <c r="J85" i="28"/>
  <c r="C85" i="28"/>
  <c r="R84" i="28"/>
  <c r="L84" i="28"/>
  <c r="J84" i="28"/>
  <c r="C84" i="28"/>
  <c r="R83" i="28"/>
  <c r="J83" i="28"/>
  <c r="R82" i="28"/>
  <c r="L82" i="28"/>
  <c r="J82" i="28"/>
  <c r="C82" i="28"/>
  <c r="R81" i="28"/>
  <c r="J81" i="28"/>
  <c r="C81" i="28"/>
  <c r="R80" i="28"/>
  <c r="L80" i="28"/>
  <c r="J80" i="28"/>
  <c r="C80" i="28"/>
  <c r="B80" i="28"/>
  <c r="G80" i="27"/>
  <c r="H80" i="27" s="1"/>
  <c r="G20" i="27"/>
  <c r="H20" i="27" s="1"/>
  <c r="G30" i="27"/>
  <c r="H30" i="27" s="1"/>
  <c r="G10" i="27"/>
  <c r="H10" i="27" s="1"/>
  <c r="C13" i="28"/>
  <c r="B10" i="28"/>
  <c r="B20" i="28"/>
  <c r="I33" i="5" a="1"/>
  <c r="I33" i="5" s="1"/>
  <c r="C20" i="29"/>
  <c r="C20" i="18" s="1"/>
  <c r="C10" i="29"/>
  <c r="I27" i="5" a="1"/>
  <c r="I27" i="5" s="1"/>
  <c r="L12" i="28"/>
  <c r="L20" i="28"/>
  <c r="L22" i="28"/>
  <c r="L24" i="28"/>
  <c r="L26" i="28"/>
  <c r="L28" i="28"/>
  <c r="L10" i="28"/>
  <c r="C20" i="28"/>
  <c r="C21" i="28"/>
  <c r="C22" i="28"/>
  <c r="C24" i="28"/>
  <c r="C25" i="28"/>
  <c r="C26" i="28"/>
  <c r="C27" i="28"/>
  <c r="C28" i="28"/>
  <c r="C29" i="28"/>
  <c r="C11" i="28"/>
  <c r="C12" i="28"/>
  <c r="C10" i="28"/>
  <c r="L10" i="27"/>
  <c r="K10" i="27" s="1"/>
  <c r="I21" i="5"/>
  <c r="I22" i="5"/>
  <c r="L20" i="29"/>
  <c r="E11" i="29"/>
  <c r="B20" i="29"/>
  <c r="B20" i="18" s="1"/>
  <c r="R20" i="28"/>
  <c r="R21" i="28"/>
  <c r="R22" i="28"/>
  <c r="R23" i="28"/>
  <c r="R24" i="28"/>
  <c r="R25" i="28"/>
  <c r="R26" i="28"/>
  <c r="R27" i="28"/>
  <c r="R28" i="28"/>
  <c r="R29" i="28"/>
  <c r="J20" i="28"/>
  <c r="J21" i="28"/>
  <c r="J22" i="28"/>
  <c r="J23" i="28"/>
  <c r="J24" i="28"/>
  <c r="J25" i="28"/>
  <c r="J26" i="28"/>
  <c r="J27" i="28"/>
  <c r="J28" i="28"/>
  <c r="J29" i="28"/>
  <c r="R11" i="28"/>
  <c r="R12" i="28"/>
  <c r="R13" i="28"/>
  <c r="R14" i="28"/>
  <c r="R15" i="28"/>
  <c r="R16" i="28"/>
  <c r="R17" i="28"/>
  <c r="R18" i="28"/>
  <c r="R19" i="28"/>
  <c r="R10" i="28"/>
  <c r="J11" i="28"/>
  <c r="J12" i="28"/>
  <c r="J13" i="28"/>
  <c r="J14" i="28"/>
  <c r="J15" i="28"/>
  <c r="J16" i="28"/>
  <c r="J17" i="28"/>
  <c r="J18" i="28"/>
  <c r="J19" i="28"/>
  <c r="J10" i="28"/>
  <c r="A20" i="18"/>
  <c r="E10" i="29"/>
  <c r="B10" i="29"/>
  <c r="A10" i="29"/>
  <c r="L10" i="29"/>
  <c r="F70" i="35" l="1"/>
  <c r="F70" i="34"/>
  <c r="F70" i="36"/>
  <c r="C80" i="34"/>
  <c r="C20" i="36"/>
  <c r="C20" i="34"/>
  <c r="K60" i="28"/>
  <c r="S60" i="28"/>
  <c r="M70" i="27"/>
  <c r="T60" i="28"/>
  <c r="S50" i="28"/>
  <c r="K50" i="28"/>
  <c r="T50" i="28" s="1"/>
  <c r="S10" i="28"/>
  <c r="K30" i="28"/>
  <c r="T30" i="28" s="1"/>
  <c r="K40" i="28"/>
  <c r="T40" i="28" s="1"/>
  <c r="S40" i="28"/>
  <c r="S30" i="28"/>
  <c r="S80" i="28"/>
  <c r="K20" i="28"/>
  <c r="S20" i="28"/>
  <c r="K10" i="28"/>
  <c r="T10" i="28" s="1"/>
  <c r="K80" i="28"/>
  <c r="T80" i="28" s="1"/>
  <c r="M50" i="27"/>
  <c r="N70" i="27"/>
  <c r="H70" i="29" s="1"/>
  <c r="O70" i="27"/>
  <c r="F30" i="29"/>
  <c r="M60" i="27"/>
  <c r="K70" i="27"/>
  <c r="B30" i="18"/>
  <c r="K60" i="27"/>
  <c r="K51" i="27"/>
  <c r="B80" i="18"/>
  <c r="M10" i="27"/>
  <c r="G10" i="29" s="1"/>
  <c r="M30" i="27"/>
  <c r="G30" i="29" s="1"/>
  <c r="M40" i="27"/>
  <c r="K34" i="27"/>
  <c r="C80" i="18"/>
  <c r="B10" i="18"/>
  <c r="M20" i="27"/>
  <c r="G20" i="29" s="1"/>
  <c r="C10" i="18"/>
  <c r="C30" i="18"/>
  <c r="A10" i="18"/>
  <c r="T20" i="28"/>
  <c r="M80" i="27"/>
  <c r="N80" i="27" s="1"/>
  <c r="H80" i="29" s="1"/>
  <c r="D60" i="34" l="1"/>
  <c r="D60" i="36"/>
  <c r="D60" i="18"/>
  <c r="D60" i="35"/>
  <c r="D70" i="36"/>
  <c r="D70" i="34"/>
  <c r="D70" i="18"/>
  <c r="D70" i="35"/>
  <c r="D30" i="36"/>
  <c r="D30" i="35"/>
  <c r="D30" i="34"/>
  <c r="D10" i="35"/>
  <c r="D10" i="34"/>
  <c r="D10" i="36"/>
  <c r="U30" i="28"/>
  <c r="V30" i="28" s="1"/>
  <c r="U40" i="28"/>
  <c r="V40" i="28" s="1"/>
  <c r="U50" i="28"/>
  <c r="K40" i="29" s="1"/>
  <c r="E40" i="18" s="1"/>
  <c r="N40" i="27"/>
  <c r="H40" i="29" s="1"/>
  <c r="G40" i="29"/>
  <c r="O60" i="27"/>
  <c r="G60" i="29"/>
  <c r="U60" i="28"/>
  <c r="K50" i="29" s="1"/>
  <c r="O50" i="27"/>
  <c r="G50" i="29"/>
  <c r="N60" i="27"/>
  <c r="H60" i="29" s="1"/>
  <c r="N50" i="27"/>
  <c r="H50" i="29" s="1"/>
  <c r="O10" i="27"/>
  <c r="N30" i="27"/>
  <c r="H30" i="29" s="1"/>
  <c r="U10" i="28"/>
  <c r="O40" i="27"/>
  <c r="N10" i="27"/>
  <c r="H10" i="29" s="1"/>
  <c r="O30" i="27"/>
  <c r="O20" i="27"/>
  <c r="U20" i="28"/>
  <c r="K20" i="29" s="1"/>
  <c r="N20" i="27"/>
  <c r="H20" i="29" s="1"/>
  <c r="D30" i="18"/>
  <c r="D10" i="18"/>
  <c r="G80" i="29"/>
  <c r="U80" i="28"/>
  <c r="O80" i="27"/>
  <c r="K30" i="29" l="1"/>
  <c r="E20" i="35"/>
  <c r="E20" i="36"/>
  <c r="E20" i="34"/>
  <c r="D80" i="36"/>
  <c r="D80" i="35"/>
  <c r="D80" i="34"/>
  <c r="D50" i="36"/>
  <c r="D50" i="18"/>
  <c r="D50" i="34"/>
  <c r="D50" i="35"/>
  <c r="D40" i="18"/>
  <c r="D40" i="36"/>
  <c r="D40" i="34"/>
  <c r="D40" i="35"/>
  <c r="D20" i="36"/>
  <c r="D20" i="35"/>
  <c r="D20" i="34"/>
  <c r="K80" i="29"/>
  <c r="K60" i="29"/>
  <c r="V60" i="28"/>
  <c r="M50" i="29" s="1"/>
  <c r="V50" i="28"/>
  <c r="M40" i="29" s="1"/>
  <c r="M30" i="29"/>
  <c r="K10" i="29"/>
  <c r="V10" i="28"/>
  <c r="M10" i="29" s="1"/>
  <c r="E20" i="18"/>
  <c r="V20" i="28"/>
  <c r="M20" i="29" s="1"/>
  <c r="V80" i="28"/>
  <c r="E80" i="18"/>
  <c r="D20" i="18"/>
  <c r="D80" i="18"/>
  <c r="E30" i="18" l="1"/>
  <c r="E30" i="34"/>
  <c r="E30" i="36"/>
  <c r="E30" i="35"/>
  <c r="F50" i="36"/>
  <c r="F50" i="18"/>
  <c r="F50" i="35"/>
  <c r="F50" i="34"/>
  <c r="F40" i="18"/>
  <c r="F40" i="35"/>
  <c r="F40" i="34"/>
  <c r="F40" i="36"/>
  <c r="F30" i="36"/>
  <c r="F30" i="35"/>
  <c r="F30" i="34"/>
  <c r="F20" i="35"/>
  <c r="F20" i="34"/>
  <c r="F20" i="36"/>
  <c r="E10" i="34"/>
  <c r="E10" i="35"/>
  <c r="E10" i="36"/>
  <c r="F10" i="34"/>
  <c r="F10" i="36"/>
  <c r="F10" i="35"/>
  <c r="M80" i="29"/>
  <c r="M60" i="29"/>
  <c r="F30" i="18"/>
  <c r="F10" i="18"/>
  <c r="E10" i="18"/>
  <c r="F20" i="18"/>
  <c r="I37" i="5"/>
  <c r="I36" i="5"/>
  <c r="I35" i="5"/>
  <c r="I34" i="5"/>
  <c r="I31" i="5"/>
  <c r="I30" i="5"/>
  <c r="I29" i="5"/>
  <c r="I28" i="5"/>
  <c r="F60" i="34" l="1"/>
  <c r="F60" i="36"/>
  <c r="F60" i="18"/>
  <c r="F60" i="35"/>
  <c r="F80" i="36"/>
  <c r="F80" i="35"/>
  <c r="F80" i="34"/>
  <c r="F8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<sst xmlns="http://schemas.openxmlformats.org/spreadsheetml/2006/main" count="1221" uniqueCount="443">
  <si>
    <t>Proceso:</t>
  </si>
  <si>
    <t>Objetivo:</t>
  </si>
  <si>
    <t>Alcance:</t>
  </si>
  <si>
    <t>Impacto</t>
  </si>
  <si>
    <t>Descripción del Riesgo</t>
  </si>
  <si>
    <t>Zona de Riesgo Inherente</t>
  </si>
  <si>
    <t>No. Control</t>
  </si>
  <si>
    <t>Impacto Residual Final</t>
  </si>
  <si>
    <t>Zona de Riesgo Final</t>
  </si>
  <si>
    <t>Tratamiento</t>
  </si>
  <si>
    <t>Responsable</t>
  </si>
  <si>
    <t>Fecha Implementación</t>
  </si>
  <si>
    <t>N.</t>
  </si>
  <si>
    <t>IMPACTO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</si>
  <si>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</si>
  <si>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</si>
  <si>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</si>
  <si>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</si>
  <si>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</si>
  <si>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</si>
  <si>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</si>
  <si>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</si>
  <si>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</si>
  <si>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</si>
  <si>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</si>
  <si>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</si>
  <si>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Frecuencia de la Actividad</t>
  </si>
  <si>
    <t>Probabilidad</t>
  </si>
  <si>
    <t>Muy Baja</t>
  </si>
  <si>
    <t>Baja</t>
  </si>
  <si>
    <t>Media</t>
  </si>
  <si>
    <t>Alta</t>
  </si>
  <si>
    <t>Muy Alta</t>
  </si>
  <si>
    <t>Tabla Criterios para definir el nivel de impacto</t>
  </si>
  <si>
    <t>Menor</t>
  </si>
  <si>
    <t>Moderado</t>
  </si>
  <si>
    <t>Mayor</t>
  </si>
  <si>
    <t>Catastrófico</t>
  </si>
  <si>
    <t xml:space="preserve">     El riesgo afecta la imagen de la entidad con algunos usuarios de relevancia frente al logro de los objetivos</t>
  </si>
  <si>
    <t>Extremo</t>
  </si>
  <si>
    <t>Alto</t>
  </si>
  <si>
    <t>Bajo</t>
  </si>
  <si>
    <t>FECHA</t>
  </si>
  <si>
    <t>X</t>
  </si>
  <si>
    <t>DESPACHO JUDICIAL CERTIFICADO</t>
  </si>
  <si>
    <t>DIRECCIÓN SECCIONAL DE ADMINISTRACIÓN JUDICIAL</t>
  </si>
  <si>
    <t>CONSEJO SECCIONAL DE LA JUDICATURA</t>
  </si>
  <si>
    <t>Misionales</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</si>
  <si>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</si>
  <si>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</si>
  <si>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</si>
  <si>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</si>
  <si>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</si>
  <si>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</si>
  <si>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</si>
  <si>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</si>
  <si>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</si>
  <si>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</si>
  <si>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</si>
  <si>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</si>
  <si>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</si>
  <si>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</si>
  <si>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</si>
  <si>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</si>
  <si>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</si>
  <si>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</si>
  <si>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</si>
  <si>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</si>
  <si>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</si>
  <si>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</si>
  <si>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</si>
  <si>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</si>
  <si>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</si>
  <si>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ACTORES TEMÁTICO </t>
  </si>
  <si>
    <t xml:space="preserve">DEBILIDADES  (Factores específicos)  </t>
  </si>
  <si>
    <t>Recursos financieros (presupuesto de funcionamiento, recursos de inversión</t>
  </si>
  <si>
    <t>Personal
( competencia del personal, disponibilidad, suficiencia, seguridad
y salud ocupacional.)</t>
  </si>
  <si>
    <t>Incremento de solicitudes vía correo electrónico como principal canal de comunicación conocido por los usuarios.</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</si>
  <si>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</si>
  <si>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</si>
  <si>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</si>
  <si>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</si>
  <si>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</si>
  <si>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</si>
  <si>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</si>
  <si>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</si>
  <si>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</si>
  <si>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</si>
  <si>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</si>
  <si>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</si>
  <si>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</si>
  <si>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</si>
  <si>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</si>
  <si>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</si>
  <si>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</si>
  <si>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</si>
  <si>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</si>
  <si>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</si>
  <si>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</si>
  <si>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</si>
  <si>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</si>
  <si>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</si>
  <si>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</si>
  <si>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</si>
  <si>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MediaModerado</t>
  </si>
  <si>
    <t>Leve</t>
  </si>
  <si>
    <t>Probabilidad Residual Final</t>
  </si>
  <si>
    <t>Muy AltaLeve</t>
  </si>
  <si>
    <t>Muy AltaMenor</t>
  </si>
  <si>
    <t>Muy AltaModerado</t>
  </si>
  <si>
    <t>Muy AltaMayor</t>
  </si>
  <si>
    <t>Muy AltaCatastrófico</t>
  </si>
  <si>
    <t>Evitar</t>
  </si>
  <si>
    <t>Afectación Económica</t>
  </si>
  <si>
    <t>Incumplimiento de las metas establecidas</t>
  </si>
  <si>
    <t>DEPENDENCIA:</t>
  </si>
  <si>
    <t>CONSEJO SECCIONAL/ DIRECCIÓN SECCIONAL DE ADMINISTRACIÓN JUDICIAL</t>
  </si>
  <si>
    <t xml:space="preserve"> Registrar el objetivo del  proceso. Aplica  solo para los procesos del nivel central del CSJ.</t>
  </si>
  <si>
    <t xml:space="preserve">Proyecto de Ley que reforma la Administración de Justicia y la dependencias de la Rama Judicial. </t>
  </si>
  <si>
    <t xml:space="preserve">Diseño nuevas estrategias de trabajo, que permita optimizar los recursos con los que cuenta la entidad, para generar mejores resultados en su gestión. </t>
  </si>
  <si>
    <t>Incertidumbre frente al impacto que la desaceleración económica pueda tener en los ingresos públicos y resticciones en la política fiscal.</t>
  </si>
  <si>
    <t>Asignación presupuestal oportuna para el desarrollo de las actividades laneadas</t>
  </si>
  <si>
    <t>Sociales  y culturales ( cultura, religión, demografía, responsabilidad social, orden público.)</t>
  </si>
  <si>
    <t xml:space="preserve">Paros que afecten la prestación del servicio.  </t>
  </si>
  <si>
    <t>Implementación de acciones de contingencia para asegurar la continuidad en la prestación del servicio ante sitaciones de orden público.</t>
  </si>
  <si>
    <t>Movilizaciones que afecten la prestación del servicio</t>
  </si>
  <si>
    <t>Tecnológicos (  desarrollo digital,avances en tecnología, acceso a sistemas de información externos, gobierno en línea.</t>
  </si>
  <si>
    <t xml:space="preserve">Ataques cibernéticos a los sistemas de información de la entidad.  </t>
  </si>
  <si>
    <t xml:space="preserve">Definición e implementación del Plan Estratégico de transformación digital  2021-2025
</t>
  </si>
  <si>
    <t xml:space="preserve">Implementación de nuevos modelos de prestación de servicios, apoyado por la transformación digital, facilita la interacción con los usuarios y la oportunidad en la atención.   </t>
  </si>
  <si>
    <t>Modalidad de trabajo en casa de manera virtual</t>
  </si>
  <si>
    <t>Legales y reglamentarios (estándares nacionales, internacionales, regulación )</t>
  </si>
  <si>
    <t>Normas expedidas por el Gobierno Nacional, que Modifiquen el desarrollo de las actividades relacionadas con el proceso de administración de la carrera judicial.</t>
  </si>
  <si>
    <t xml:space="preserve">Leyes y normatividad vigente que brindan  autonomía e independencia a la Rama Judicial.
</t>
  </si>
  <si>
    <t>Ambientales</t>
  </si>
  <si>
    <t>Cambios normativos en materia ambiental de acuerdo con las disposiciones legales nacionales y locales.</t>
  </si>
  <si>
    <t>Estrategias del Gobierno Nacional definidas en el Plan de Desarrollo 2018 -2022, donde se busca fortalecer el modelo de desarrollo economico, ambiental y social. Economía Circular.</t>
  </si>
  <si>
    <t>La declaratoria de Pandemia por Contagio de Covid 19 </t>
  </si>
  <si>
    <t>Realización de jornadas de sensibilizaciòn para el manejo y disposición de los residuos.</t>
  </si>
  <si>
    <t>Inadecuada disposición final de residuos acordes con la legislación ambiental en la materia acorde con las políticas del Gobierno Nacional y Local.</t>
  </si>
  <si>
    <t>Con la pandemia del COVID - 19, se han fomentado nuevas estrategias para impartir justicia, que contribuyen a la disminución de los impactos ambientales asociados a la ejecucion de actividades en sitio.</t>
  </si>
  <si>
    <t>Inconciencia ambiental en el sector público y las empresas, así como desconocimiento de la necesidad de reducir los impactos ambientales.</t>
  </si>
  <si>
    <t>Ocurrencia de fenomenos naturales (Inundación, quema de bosques, sismo, vendavales).</t>
  </si>
  <si>
    <t xml:space="preserve">FORTALEZAS (Factores específicos) </t>
  </si>
  <si>
    <t>Estratégicos: Direccionamiento estratégico, planeación institucional,
liderazgo, trabajo en equipo)</t>
  </si>
  <si>
    <t>Falta de precisión en las responsabilidades para algunas Unidades Misionales.</t>
  </si>
  <si>
    <t>La realización de las reuniones de nivel estratégico con el grupo de los Directores de las Unidades del Consejo Superior de Judicatura, Dirección Ejecutiva Administración Judicial y Magistrados del Consejo Superior de la Judicatura.</t>
  </si>
  <si>
    <t>Falta de socialización de los planes de contingencia a nivel central y seccional</t>
  </si>
  <si>
    <t>Compromiso de la alta dirección y participación activa en el mejoramiento del SIGCMA.</t>
  </si>
  <si>
    <t>Incertidumbre e impactos negativos generados por la COVID19, a los integrantes del equipo de tabajo.</t>
  </si>
  <si>
    <t xml:space="preserve">Liderazgo y compromiso de todos los servidores judiciales que participan en la realización del proceso de Administración de la Carrera Judicial. </t>
  </si>
  <si>
    <t xml:space="preserve">Insuficientes recursos asignados para la realización de los planes, programas y proyectos relacionados con la Administración de la Carrera Judicial para el cumplimiento del Plan Sectorial. </t>
  </si>
  <si>
    <t>Reglamentación establecida para el desarrollo, implementación y seguimiento del proceso de planeación institucional.</t>
  </si>
  <si>
    <t xml:space="preserve">Falta de fortalecimiento en algunas competencias por parte del personal participante de las Unidades Misionales.  </t>
  </si>
  <si>
    <t>Alto nivel de formación y experiencia de los servidores judiciales que participan en la realización del procesos de Administración de la Carrea Judicial.</t>
  </si>
  <si>
    <t>Insuficiente planta de personal para adelantar los procesos y actividades relacionadas con los procesos de administración de la carrera judicial.</t>
  </si>
  <si>
    <t>Programación de diversas actividades para el fortalecimiento de las competencias.</t>
  </si>
  <si>
    <t>Proceso
( capacidad, diseño, ejecución, proveedores, entradas, salidas,
gestión del conocimiento)</t>
  </si>
  <si>
    <t>Gestión del conocimiento generada por las experiencias de los servidores documentada en instructivos y guias</t>
  </si>
  <si>
    <t xml:space="preserve">Falta de apropiación y aplicación del conocimiento de los avances tecnológicos para su utilización en el proceso de administración de la carrera judicial. </t>
  </si>
  <si>
    <t>Acceso a diversas herramientas tecnológicas que facilitan la gestión administrativa.</t>
  </si>
  <si>
    <t xml:space="preserve">Pérdida de información del proceso de administración de carrera judicial, mediante ataques informáticos. </t>
  </si>
  <si>
    <t>Sistema de informacion, estado de los equipos, conexión de internet, acceso a documentos de forma virtual.SIGOBIUS</t>
  </si>
  <si>
    <t xml:space="preserve">Fallas en la conectividad para la realización de las actividades del proceso de administración de la carrera judicial. </t>
  </si>
  <si>
    <t xml:space="preserve">Carencia del software de gestión para el manejo integral de la información para el proceso de administración de la carrera judicial. </t>
  </si>
  <si>
    <t>Desactualizacion Tablas de Retencion Documental</t>
  </si>
  <si>
    <t xml:space="preserve">Disponibilidad de canales de información mediante las TICs que posibilitan el cumplimiento efectivo de la gestión administrativa. </t>
  </si>
  <si>
    <t>Infraestructura física ( suficiencia, comodidad)</t>
  </si>
  <si>
    <t xml:space="preserve">La adecuación de las oficinas y dependencias.  </t>
  </si>
  <si>
    <t>Falta de equipos de computo y elementos de oficina para el trabajo en casa.</t>
  </si>
  <si>
    <t xml:space="preserve">Concientización frente al consumo de elementos de papeleria y oficina </t>
  </si>
  <si>
    <t>Falta de disponibilidad de correos institucionales para la totalidad de servidores judiciales que participan en la realización del procesos de Administración de la Carrea Judicial.</t>
  </si>
  <si>
    <t xml:space="preserve">Disponibilidad de diversos canales que posibilitan una comunicación oportuna y fluida. </t>
  </si>
  <si>
    <t>Falta de apropiación del Plan de Gestión Ambiental que aplica para la Rama Judicial Acuerdo PSAA14-10160</t>
  </si>
  <si>
    <t xml:space="preserve">Compromiso de la Alta Dirección, para la implementación, mantenimiento y fortalecimiento del Sistema de Gestión Ambiental y del Plan de Gestión Ambiental de la Rama Judicial.
</t>
  </si>
  <si>
    <t>Disminución significativa en el consumo de servicios públicos por efecto de la aplicación del aforo en las sedes administrativas</t>
  </si>
  <si>
    <t>Disminución en el uso de papel, toners y demás elementos de oficina al implementar el uso de medios tecnológicos.</t>
  </si>
  <si>
    <t>Incremento en el consumo de servicios durante las actividades desarrollada en casa</t>
  </si>
  <si>
    <t>Mayor accesibilidad a las acciónes de sensibilización y capacitaciones del Sistema de Gestión Ambiental</t>
  </si>
  <si>
    <t xml:space="preserve">No se cuenta con un adecuado manejo de sustancias químicas, tal como se define en el Programa de Manejo Seguro de Sustancias Químicas.
</t>
  </si>
  <si>
    <t>Formación de Auditores en la Norma NTC ISO 14001:2015 y en la Norma Técnica de la Rama Judicial NTC 6256 :2018</t>
  </si>
  <si>
    <t>Limitación en la separación de residuos según el nuevo código de colores durante las actividades desarrollada en casa.</t>
  </si>
  <si>
    <t xml:space="preserve">Consolidar y ampliar la cobertura del sistema de carrera judicial para fortalecer el sistema judicial a nivel nacional con el ingreso por méritos de los diferentes candidatos. </t>
  </si>
  <si>
    <t>2,3,5</t>
  </si>
  <si>
    <t>2,3,5,7,8,11</t>
  </si>
  <si>
    <t>Plan de acción - Matriz de Riesgos</t>
  </si>
  <si>
    <t xml:space="preserve">Diseñar, estructurar, imprimir, aplicar, custodiar y entregar resultados de las pruebas de conocimientos, competencias, aptitudes y/o habilidades y psicotécnicas, para los cargos de empleados de carrera de los Consejos Superior y Seccionales de la Judicatura, Direcciones Ejecutiva y Seccionales de Administración Judicial. </t>
  </si>
  <si>
    <t>Diseñar, estructurar, imprimir, aplicar, custodiar y entregar resultados de las pruebas de conocimientos, competencias, aptitudes y/o habilidades y psicotécnicas, para los cargos de empleados de carrera de Altas Cortes.</t>
  </si>
  <si>
    <t>Consolidar la selección del talento humano por el Sistema de Carrera Judicial</t>
  </si>
  <si>
    <t>Reducir (Compartir),Reducir(Mitigar), Evitar</t>
  </si>
  <si>
    <t>Evitar,Reducir (Compartir),Reducir(Mitigar)</t>
  </si>
  <si>
    <t xml:space="preserve">IDENTIFICACIÓN DEL RIESGO </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</si>
  <si>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</si>
  <si>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</si>
  <si>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</si>
  <si>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</si>
  <si>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</si>
  <si>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</si>
  <si>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</si>
  <si>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</si>
  <si>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</si>
  <si>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</si>
  <si>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</si>
  <si>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</si>
  <si>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</si>
  <si>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Aceptar el riesgo</t>
  </si>
  <si>
    <t>Aceptar el riesgo, Reducir (Compartir),Reducir(Mitigar)</t>
  </si>
  <si>
    <t>Riesgo</t>
  </si>
  <si>
    <t>#</t>
  </si>
  <si>
    <t>Causas</t>
  </si>
  <si>
    <t>Probabilidad inherente</t>
  </si>
  <si>
    <t>Impacto inherente</t>
  </si>
  <si>
    <t xml:space="preserve">RIESGO </t>
  </si>
  <si>
    <t>DESCRIPCIÓN  DEL RIESGO</t>
  </si>
  <si>
    <t>CAUSAS</t>
  </si>
  <si>
    <t>IDENTIFICACIÓN DEL RIESGO</t>
  </si>
  <si>
    <t>EVALUACIÓN DE RIESGO - VALORACIÓN DE LOS CONTROLES</t>
  </si>
  <si>
    <t>EVALUACIÓN DEL RIESGO - NIVEL DEL RIESGO RESIDUAL</t>
  </si>
  <si>
    <t>IDENTIFICACIÓN DEL RIEGO</t>
  </si>
  <si>
    <t>No. Referencia</t>
  </si>
  <si>
    <t>Permite definir el consecutivo de riesgos.</t>
  </si>
  <si>
    <t>Muy Alta
5</t>
  </si>
  <si>
    <t>Alta
4</t>
  </si>
  <si>
    <t>Media
3</t>
  </si>
  <si>
    <t>Baja
2</t>
  </si>
  <si>
    <t>Muy Baja
1</t>
  </si>
  <si>
    <t>Leve
1</t>
  </si>
  <si>
    <t>Menor
2</t>
  </si>
  <si>
    <t>Moderado
3</t>
  </si>
  <si>
    <t>Mayor
4</t>
  </si>
  <si>
    <t>Catastrófico
5</t>
  </si>
  <si>
    <t xml:space="preserve">EFECTOS  </t>
  </si>
  <si>
    <t>CALIFICACION DEL RIESGO</t>
  </si>
  <si>
    <t>Número de veces que se realizó  la actividad en un año o se  proyecta  realizar</t>
  </si>
  <si>
    <t xml:space="preserve">Frecuencia:  Número de casos materializados /Total de actividades </t>
  </si>
  <si>
    <t xml:space="preserve">Factibilidad </t>
  </si>
  <si>
    <t>Puede ocurrir solo en circunstancias excepcionales</t>
  </si>
  <si>
    <t xml:space="preserve"> Puede ocurrir en algún momento</t>
  </si>
  <si>
    <t xml:space="preserve"> Podría ocurrir en algún momento</t>
  </si>
  <si>
    <t>Probablemente ocurrirá en la mayoria de las circunstancias</t>
  </si>
  <si>
    <t>Se espera que ocurra en la mayoría de las circunstancias</t>
  </si>
  <si>
    <t>PROBABILIDAD INHERENTE</t>
  </si>
  <si>
    <t>IMPACTO INHERENTE</t>
  </si>
  <si>
    <t>Incumplimiento del 20% de los indicadores del proceso</t>
  </si>
  <si>
    <t>Incumplimiento del 40% de los indicadores del proceso</t>
  </si>
  <si>
    <t>Incumplimiento del 60% de los indicadores del proceso</t>
  </si>
  <si>
    <t>Incumplimiento del 80% de los indicadores del proceso</t>
  </si>
  <si>
    <t>Incumplimiento del 100% de los indicadores del proceso</t>
  </si>
  <si>
    <t>RIESGO INHERENTE</t>
  </si>
  <si>
    <t>ZONA DE RIESGO INHERENTE</t>
  </si>
  <si>
    <t>VALORACIÓN DEL RIESGO INHERENTE</t>
  </si>
  <si>
    <t>SI</t>
  </si>
  <si>
    <t>NO</t>
  </si>
  <si>
    <t>Efectos</t>
  </si>
  <si>
    <t>Resultados entre 0- 4%</t>
  </si>
  <si>
    <t>Resultados entre 5%- 9%</t>
  </si>
  <si>
    <t>Resultados entre 10%- 29%</t>
  </si>
  <si>
    <t>Resultados entre 30% - 49%</t>
  </si>
  <si>
    <t>Resultados entre 50% - 100%</t>
  </si>
  <si>
    <t>Eficacia del cada control</t>
  </si>
  <si>
    <t>Zona Riesgo Residual</t>
  </si>
  <si>
    <t xml:space="preserve">¿El control esta documentado? </t>
  </si>
  <si>
    <t>¿Queda evidencia de la ejecución del control?</t>
  </si>
  <si>
    <t>¿Esta definido el responsable de la ejecución del control?</t>
  </si>
  <si>
    <t>¿Queda evidencia de la socialización o capacitación a los responsables?</t>
  </si>
  <si>
    <t>Actividades</t>
  </si>
  <si>
    <t>VALORACIÓN  DEL RIESGO - NIVEL DEL RIESGO RESIDUAL</t>
  </si>
  <si>
    <t>IMPACTO INHERENTE TOTAL</t>
  </si>
  <si>
    <t>VALORACIÓN DEL EFECTO</t>
  </si>
  <si>
    <t>Opción de Tratamiento</t>
  </si>
  <si>
    <t>CONTROLES PREVENTIVOS 
(Controles para las causas - Disminuyen la probabilidad)</t>
  </si>
  <si>
    <t>CONTROLES CORRECTIVOS
(Controles para los efectos - Disminuyen el impacto)</t>
  </si>
  <si>
    <t>Probabilidad Residual</t>
  </si>
  <si>
    <t xml:space="preserve">Impacto Residual </t>
  </si>
  <si>
    <t>¿Está definido el responsable de la ejecución del control?</t>
  </si>
  <si>
    <t xml:space="preserve">¿El control está documentado? </t>
  </si>
  <si>
    <t>RIESGO RESIDUAL</t>
  </si>
  <si>
    <t xml:space="preserve">HOJA </t>
  </si>
  <si>
    <t xml:space="preserve">Causas </t>
  </si>
  <si>
    <t>Diligenciar el nombre del proceso al cual se le identificarán y valorarán los riesgos.</t>
  </si>
  <si>
    <t>Diligenciar el objetivo del proceso. ( Ver caracterización del proceso)</t>
  </si>
  <si>
    <t>Diligenciar el alcance del proceso.( Ver caracterización del proceso)</t>
  </si>
  <si>
    <t>Enumerar  consecutivamente los riesgos  (1, 2,…)</t>
  </si>
  <si>
    <t>Enunciar   el riesgo</t>
  </si>
  <si>
    <t>Número de veces que se materializó el riesgo en un  año</t>
  </si>
  <si>
    <t xml:space="preserve">Efectos </t>
  </si>
  <si>
    <t xml:space="preserve">Valoración de Efectos </t>
  </si>
  <si>
    <t>Valor Inherente</t>
  </si>
  <si>
    <t>Compartir</t>
  </si>
  <si>
    <t>Reducir (Mitigar)</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</si>
  <si>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</si>
  <si>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</si>
  <si>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</si>
  <si>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</si>
  <si>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</si>
  <si>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</si>
  <si>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RIESGO 
(Posibilidad de…..)</t>
  </si>
  <si>
    <t xml:space="preserve">Expedición de documentos finales con errores </t>
  </si>
  <si>
    <t xml:space="preserve">3. Insuficiente control al contratista que elabora las Tarjetas profesionales     </t>
  </si>
  <si>
    <t>5. Carencia de liderazgo ambiental en el SGAM</t>
  </si>
  <si>
    <t xml:space="preserve">Afectaciones ambientales </t>
  </si>
  <si>
    <t>Se tienen   afectaciones ambientales que generen impactos negativos en el entorno</t>
  </si>
  <si>
    <t xml:space="preserve">De la entidad, seccional, despachos a nivel departamental </t>
  </si>
  <si>
    <t xml:space="preserve">De la entidad y sector justicia a nivel nacional </t>
  </si>
  <si>
    <t xml:space="preserve">De la entidad y sector justicia a nivel internacional </t>
  </si>
  <si>
    <t>Afectación al presupuesto en un valor &lt;0,5% y ≥1%.</t>
  </si>
  <si>
    <t>Afectación al presupuesto en un valor ≥50%.</t>
  </si>
  <si>
    <t>Afectación al  presupuesto en un valor  &lt;5% y  ≥20%.</t>
  </si>
  <si>
    <t>Afectación al presupuesto  en un valor  &lt;1% y ≥5%.</t>
  </si>
  <si>
    <t xml:space="preserve">Entre  0 a 48 horas habiles al año </t>
  </si>
  <si>
    <t xml:space="preserve">Entre 49 a 96 horas  habiles al año  </t>
  </si>
  <si>
    <t xml:space="preserve">Entre  97 a 144 horas   habiles al año  </t>
  </si>
  <si>
    <t>Afectación al presupuesto en un valor ≥0,5%.</t>
  </si>
  <si>
    <t xml:space="preserve">De un área del nivel central, seccional o despacho judicial </t>
  </si>
  <si>
    <t xml:space="preserve">De la entidad, seccional, despachos a nivel local o municipal </t>
  </si>
  <si>
    <t>Entre  145 a 192 horas  hábiles al año</t>
  </si>
  <si>
    <t xml:space="preserve">Entre e 193 a 240 horas  habiles al año   </t>
  </si>
  <si>
    <t>Interrupción o afectación en la prestación del servicio judicial</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</si>
  <si>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</si>
  <si>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</si>
  <si>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</si>
  <si>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</si>
  <si>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</si>
  <si>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</si>
  <si>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Expedición de documentos y autorizaciones sin el lleno de los requisitos legales o reglamentarios</t>
  </si>
  <si>
    <t>Describir el riesgo  de forma mas amplia para mayor comprensión . Facilita la descripción el determinar cómo se materializa el riesgo.</t>
  </si>
  <si>
    <t>Impacto Inherente</t>
  </si>
  <si>
    <t xml:space="preserve">Impacto Inherente Total </t>
  </si>
  <si>
    <t>La Hoja calcula el impacto por cada valoración de efecto que haya seleccionado</t>
  </si>
  <si>
    <t xml:space="preserve">Zona de Riesgo Inherente </t>
  </si>
  <si>
    <t xml:space="preserve">Impacto </t>
  </si>
  <si>
    <t>La hoja trae el riesgo de la hoja 5</t>
  </si>
  <si>
    <t xml:space="preserve">Diligencie las causas. Recuerde que estan estan asociadas a los factores: personal, recursos, sistema de infirmacion procedimientos, etc., relacionados en el DOFA-  si encuentra causas adionales considere si ES PERTINENTE COMPLEMENTAR   el DOFA: o no </t>
  </si>
  <si>
    <t>La frecuencia del control está definida?</t>
  </si>
  <si>
    <t>¿Está estabelcida la frecuenica del control?</t>
  </si>
  <si>
    <t xml:space="preserve">Eficacia del Control </t>
  </si>
  <si>
    <t xml:space="preserve">Criterios para valorar la eficacia de  los controles preventivos
</t>
  </si>
  <si>
    <t>Valoración de los controles</t>
  </si>
  <si>
    <t>Criterios para  valorar la eficacia de los controles correctivos</t>
  </si>
  <si>
    <t xml:space="preserve"> ¿Queda evidencia de la socialización o capacitación a los responsables?</t>
  </si>
  <si>
    <t>¿Queda   evidencia de la ejecución del control ?</t>
  </si>
  <si>
    <t xml:space="preserve">Eeficacia del control </t>
  </si>
  <si>
    <t>La hoja califica la eficacia del control correctivo</t>
  </si>
  <si>
    <t xml:space="preserve">Zona de Riesgo  Residual </t>
  </si>
  <si>
    <t>La hoja calcula Impacto Inherente vs. Eficacia controles preventivos</t>
  </si>
  <si>
    <t xml:space="preserve">La hoja calcula Probabilidad inherente vs. Eficacia controles correctivos </t>
  </si>
  <si>
    <t xml:space="preserve">La hoja calcula Probabilidad  Residual por Impacto Residual </t>
  </si>
  <si>
    <t>8- Política- Criterios para administrar riesgos</t>
  </si>
  <si>
    <t xml:space="preserve"> Matriz de Calor 9-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</si>
  <si>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</si>
  <si>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</si>
  <si>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t xml:space="preserve">% Frecuencia </t>
  </si>
  <si>
    <t>Número de veces que se materializo el riesgo en un  año o que se puede materializar</t>
  </si>
  <si>
    <t>% Probabilidad</t>
  </si>
  <si>
    <t xml:space="preserve">MATRIZ DE RIESGOS </t>
  </si>
  <si>
    <t>REGISTRO Y CONTROL DE ABOGADOS Y AUXILIARES DE LA JUSTICIA</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</si>
  <si>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</si>
  <si>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4. Deficiencia de controles en el trámite de los  documentos </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</si>
  <si>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</si>
  <si>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t xml:space="preserve">Identificar  las causas que pueden generar el riesgo. Estas pueden estar relacionadas entre otros con factores de:  recursos financieros, talento humano, infraestructura, estilo de dirección, procedimientos, documentación, etc. </t>
  </si>
  <si>
    <t>Diligenciar  el número de veces que se  ejecuta la actividad durante el año si se  conocen estadísticas.  Si no hay  estadísticas , proyectar  de acuerdo con el conocimiento que se tiene del proceso .</t>
  </si>
  <si>
    <t xml:space="preserve">Diligenciar  el número de veces que se  materializo el riesgo, en el año anterior, o que se podría materializar.   </t>
  </si>
  <si>
    <t xml:space="preserve">La hoja valora la probabilidad de acuerdo con los criterio definidos e la Hoja 8- Políticas de Administración </t>
  </si>
  <si>
    <t xml:space="preserve">Seleccionar  por cada efecto que identifico  la valoración que le correspondería en términos de afectación </t>
  </si>
  <si>
    <t>La Hoja calcula el impacto total teniendo en cuenta si selecciono mas de un efecto</t>
  </si>
  <si>
    <r>
      <t xml:space="preserve"> - </t>
    </r>
    <r>
      <rPr>
        <b/>
        <sz val="9"/>
        <rFont val="Arial"/>
        <family val="2"/>
      </rPr>
      <t xml:space="preserve"> Hoja 5 Valoración Controles:</t>
    </r>
    <r>
      <rPr>
        <sz val="9"/>
        <rFont val="Arial"/>
        <family val="2"/>
      </rPr>
      <t xml:space="preserve"> Información pertinente refente a los controles y mitigación del riesgo</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</si>
  <si>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</si>
  <si>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</si>
  <si>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t>Afectación de reputacion,imagén,  credibilidad, satisfacción de usuarios y PI</t>
  </si>
  <si>
    <t>UNIDAD DE REGISTRO NACIONAL DE ABOGADOS Y AUXILIARES DE LA JUSTICIA –URNA-</t>
  </si>
  <si>
    <t>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Gestión de la Calidad, Medio Ambiente, Salud y Seguridad en el Trabajo.</t>
  </si>
  <si>
    <r>
      <rPr>
        <b/>
        <sz val="9"/>
        <rFont val="Arial"/>
        <family val="2"/>
      </rPr>
      <t>NOTA</t>
    </r>
    <r>
      <rPr>
        <sz val="9"/>
        <rFont val="Arial"/>
        <family val="2"/>
      </rPr>
      <t>: Si desea adicionar mas riesgos, copie las filas del riesgo anterior - No modifique las formulas</t>
    </r>
  </si>
  <si>
    <t>Nivel Nacional</t>
  </si>
  <si>
    <t>3. No aplicación de los  procedimientos  y requisitos para cada trámite por parte de los servidores judiciales responsables.</t>
  </si>
  <si>
    <t>4. Alto volumen de carga laboral</t>
  </si>
  <si>
    <t>4. Poco compromiso en la aplicabilidad y formación de la cultura ambiental</t>
  </si>
  <si>
    <t>4. Deficiencia de  controles en el trámite  de los documentos</t>
  </si>
  <si>
    <t>3. Carencia de compromiso  y transparencia de los servidores judiciales</t>
  </si>
  <si>
    <t>1. Insuficientes programas de capacitación para la toma de conciencia debido al desconocimiento de l ley antisoborno (ISO 37001:2016), Plan Anticorrupción y de los valores y principios propios de la entidad.</t>
  </si>
  <si>
    <t>2. Desconocimiento de los funcionarios responsables de los procedimientos y requisitos para cada trámite.</t>
  </si>
  <si>
    <t>1. Insuficiente planta de personal para adelantar los procesos y actividades relacionadas con los trámites de la URNA.</t>
  </si>
  <si>
    <t xml:space="preserve">5. Deficiencia de controles en el trámite de los documentos </t>
  </si>
  <si>
    <t>2. Baja participación de los  servidores judiciales en las actividades de formación en el Sistema de Gestión Ambiental</t>
  </si>
  <si>
    <t>3. Uso de correos no institucionales, que no permiten la llegada de campañas ambientales enviadas por correos masivos</t>
  </si>
  <si>
    <t xml:space="preserve">¿Qué pasa, cómo se materializa el riesgo? </t>
  </si>
  <si>
    <t>Se  realice la  inscripción y expedición de  tarjeta profesional de abogado, licencias temporales, acreditación de prácticas jurídicas, autorización de prácticas jurídicas , expedición de carnet de jueces de paz y autorizaciones para el funcionamiento de los Consultorios Jurídicos de las Facultades de Derecho,   sin el cumplimiento de los requisitos legales  o los internos establecidos por el Consejo Superior de la Judicatura</t>
  </si>
  <si>
    <t>1. Inadecuada revisión, validación y diligenciamiento de los formularios únicos para solicitudes de la URNA</t>
  </si>
  <si>
    <t>2. Indebida actualización por parte de Usuario  del Formulario Único para múltiples trámites de SIRNA.</t>
  </si>
  <si>
    <t xml:space="preserve">5. Fallas en los sistemas de información </t>
  </si>
  <si>
    <t>1. Falta de apropiación del Plan de Gestión Ambiental que aplica para la Rama Judicial a través de los Acuerdos</t>
  </si>
  <si>
    <t xml:space="preserve">2. Desconocimiento y no aplicación del Código de Ética y Buen Gobierno.   </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</si>
  <si>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</si>
  <si>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</si>
  <si>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</si>
  <si>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</si>
  <si>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</si>
  <si>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 xml:space="preserve">Resultado de: Número de veces que se materializó el riesgo en un año  numero de veces que se realizó la actividad en un año o se proyecta realizar  Ver Hoja Politicas </t>
  </si>
  <si>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</si>
  <si>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</si>
  <si>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La Hoja calcula el riesgo inherente : Probabilidad inherente  por probabilidad residual </t>
  </si>
  <si>
    <t>Relacione las medidas con las que cuenta el proceso actualmente para prevenir que el riesgo se materialice por cada una de las causas identificadas. Debe haber coherencia entre las causas y los controles preventivos.</t>
  </si>
  <si>
    <t>Responda la pregunta con SI o NO, según corresponda.</t>
  </si>
  <si>
    <t>La hoja califica la eficacia del control preventivo de acuerdo con las respuestas anteriores.</t>
  </si>
  <si>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</si>
  <si>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Ofrecer, prometer, entregar, aceptar o solicitar  una ventaja indebida para la utilización fraudulenta de los plásticos para expedir tarjeta profesionales.</t>
  </si>
  <si>
    <t>Cuando hay un uso indebido de los plásticos pregrabados por parte del contratista y el servidor judicial en la expedición de las tarjetas profesionales.</t>
  </si>
  <si>
    <t>1. Falta de ética de los servidores públicos (Debilidades en principios, valores y código de ética).</t>
  </si>
  <si>
    <t>2. Falta de ética de terceros interesados, contratistas y empresa  (Debilidades en principios,valores y código de ética).</t>
  </si>
  <si>
    <t>3.Vulnerabilidad del control de los plásticos pregrabados para la expedición de las tarjetas profesionales (defectuosos y/o nuevos).</t>
  </si>
  <si>
    <t>4.Debilidad del control de proveedores que genera los plásticos.</t>
  </si>
  <si>
    <t>5.Debilidad en el control de la base de datos que se le entrega al proveedor.</t>
  </si>
  <si>
    <t>6. Expedir un tarjeta sin validación de los requisitos establecidos.</t>
  </si>
  <si>
    <t>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t>
  </si>
  <si>
    <t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t>
  </si>
  <si>
    <t>1. Falta de ética de los servidores públicos (Debilidades en principios y valores)</t>
  </si>
  <si>
    <t>2. Falta de ética de terceros interesados  (Debilidades principios y valores)</t>
  </si>
  <si>
    <t>3. Falta de verificación de la información remitida por las Universidades y el Ministerio de Educación Nacional.</t>
  </si>
  <si>
    <t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t>
  </si>
  <si>
    <t>Cuando por indebido interés se mantiene vigente y se utiliza la Tarjeta Profesional de Abogado fallecido para cometer actos ilícitos y/o se permite que le Abogado sancionado siga actuando en procesos judiciales.</t>
  </si>
  <si>
    <t>1. Falta de ética de los servidores públicos (Debilidades en principios y valores).</t>
  </si>
  <si>
    <t>2. Falta de ética de terceros interesados  (Debilidades principios y valores).</t>
  </si>
  <si>
    <t>3. Falta de actualización en el cargue de la información de la Registraduría Nacional del Estado Civil y de la Comisión Nacional de Disciplina Judicial.</t>
  </si>
  <si>
    <t xml:space="preserve">Ofrecer, prometer, entregar, aceptar o solicitar una ventaja indebida para expedir Tarjetas Profesionales de Abogados, sin el requisito establecido en la Ley 1905 de 2018. 
</t>
  </si>
  <si>
    <t>Cuando por ilícito interés se expide tarjeta profesional de abogado sin realizar el Exámen de Estado previsto en la Ley 1905 del 2,018, teniendo obligación de presentarlo.</t>
  </si>
  <si>
    <t>3. Manipular la información remitida por la Universidad y el Ministerio de Educación Nacional consistente en la fecha de inicio en la carrera de Derecho del usuario que solicita la expedición de la Tarjeta Profesional de Abogado.</t>
  </si>
  <si>
    <t xml:space="preserve">Recibir dádivas o beneficios a nombre propio o de terceros para expedir documentos  sin el cumplimiento  de requisitos legales o con datos falsos. </t>
  </si>
  <si>
    <t xml:space="preserve">PARA LOS RIESGOS DE CORRUPCIÓN POR POLÍTICA EL IMPACTO SIEMPRE SERÁ MAYOR O CATASTRÓFICO Y SU REDACCIÓN  DEBE CONSERVAR EL MODELO PROPUESTO </t>
  </si>
  <si>
    <t xml:space="preserve">Se expidan y se entreguen documentos finales  al solicitante  con información errónea o incompleta   </t>
  </si>
  <si>
    <t>Se realiza   la inscripción o expedición de  Tarjetas  de Abogados que no cumplen con los  requisitos establecidos, están sancionados  o se expidan con información alterada o  que no corresponde al solicitante.</t>
  </si>
  <si>
    <t>CONSEJO SECCIONAL DE LA JUDICATURA DE LA GUAJIRA</t>
  </si>
  <si>
    <t>Orientación a los usuarios del aplicativo SIRNA y su pagina web, en lo correspondiente a los tramites de la Unidad de Resgistro Nacional de Abogados - URNA-.</t>
  </si>
  <si>
    <t>se efectua un preestudio a los documentos allegados y se verifica si cumplen con los requisitos establecidos por la URNA.</t>
  </si>
  <si>
    <t>todos los tramites son efectuados directamente por el interesado ante la URNA</t>
  </si>
  <si>
    <t>Todos los tramites se efectuan a través de correo electronico para dejar constancia de la trazabilidad.</t>
  </si>
  <si>
    <t xml:space="preserve">
Divulgación de programas, guías y procedimientos del Plan de Gestión Ambiental, además del  acompañamiento y/o seguimiento a implementación del Acuerdo PSAA14-10160
</t>
  </si>
  <si>
    <t>Listas de asistencia de las actividades de formación virtual y Autodiagnóstico inicial de estado de la Gestión Ambiental en las diferentes sedes</t>
  </si>
  <si>
    <t>Listas de asistencia de las sensibilización y capacitaciones charlas del Sistema de Gestión Ambiental y "Formación de Auditores en la Norma NTC ISO 14001:2015 y en la Norma Técnica de la Rama Judicial NTC 6256 :2018" por parte del  SIGCMA</t>
  </si>
  <si>
    <t>Brindar orientación sobre los tramites del aplicativo SIRNA a los usuarios de la URNA</t>
  </si>
  <si>
    <t>Brindar orientación sobre los tramites del aplicativo SIRNA  para su tramite directo ante la Unidad de Registro Nacional de Abogados.</t>
  </si>
  <si>
    <t>ANÁLISIS DEL RESULTADO FINAL 
3 TRIMESTRE</t>
  </si>
  <si>
    <t xml:space="preserve">Riesgo controlado, debido a que las solicitudes realizadas por los usuarios, se hicieron directamente anye a la URNA, sin que este Consejo hubiere tenido acceso a la documentación que dichos usuarios proporcionan para la realización de sus tramites. </t>
  </si>
  <si>
    <t xml:space="preserve">Los documentos son enviados directamente por los usuarios a la Unidad de Registro de control de Abogados. </t>
  </si>
  <si>
    <t>La Unidad de Registro Nacional de Abogados desde el año 2020 se encarga de los tramites directamente sin la intervención de los Consejos Seccionales.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</si>
</sst>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6"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sz val="10"/>
      <color theme="1" tint="4.9989318521683403E-2"/>
      <name val="Arial"/>
      <family val="2"/>
    </font>
    <font>
      <sz val="11"/>
      <color rgb="FF000000"/>
      <name val="Arial"/>
      <family val="2"/>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1"/>
      <color theme="1" tint="0.34998626667073579"/>
      <name val="Calibri"/>
      <family val="2"/>
      <scheme val="minor"/>
    </font>
    <font>
      <sz val="16"/>
      <color theme="1" tint="0.34998626667073579"/>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2"/>
      <name val="Calibri"/>
      <family val="2"/>
      <scheme val="minor"/>
    </font>
    <font>
      <sz val="22"/>
      <color theme="1"/>
      <name val="Calibri"/>
      <family val="2"/>
      <scheme val="minor"/>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00"/>
        <bgColor indexed="64"/>
      </patternFill>
    </fill>
  </fills>
  <borders count="115">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style="thick">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dashed">
        <color theme="9" tint="-0.24994659260841701"/>
      </left>
      <right style="dashed">
        <color theme="9" tint="-0.24994659260841701"/>
      </right>
      <top style="thick">
        <color theme="0"/>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s>
  <cellStyleXfs count="5">
    <xf numFmtId="0" fontId="0" fillId="0" borderId="0"/>
    <xf numFmtId="0" fontId="8" fillId="0" borderId="0"/>
    <xf numFmtId="0" fontId="9" fillId="0" borderId="0"/>
    <xf numFmtId="43" fontId="53" fillId="0" borderId="0" applyFont="0" applyFill="0" applyBorder="0" applyAlignment="0" applyProtection="0"/>
    <xf numFmtId="9" fontId="53" fillId="0" borderId="0" applyFont="0" applyFill="0" applyBorder="0" applyAlignment="0" applyProtection="0"/>
  </cellStyleXfs>
  <cellXfs count="603">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26" fillId="5" borderId="6" xfId="0" applyFont="1" applyFill="1" applyBorder="1" applyAlignment="1">
      <alignment horizontal="center" vertical="center"/>
    </xf>
    <xf numFmtId="0" fontId="25" fillId="16" borderId="6" xfId="0" applyFont="1" applyFill="1" applyBorder="1" applyAlignment="1">
      <alignment horizontal="center"/>
    </xf>
    <xf numFmtId="0" fontId="25" fillId="16" borderId="6" xfId="0" applyFont="1" applyFill="1" applyBorder="1" applyAlignment="1">
      <alignment vertical="center" wrapText="1"/>
    </xf>
    <xf numFmtId="0" fontId="27" fillId="0" borderId="0" xfId="0" applyFont="1" applyAlignment="1">
      <alignment horizontal="center"/>
    </xf>
    <xf numFmtId="0" fontId="27" fillId="0" borderId="0" xfId="0" applyFont="1" applyAlignment="1">
      <alignment horizontal="left"/>
    </xf>
    <xf numFmtId="0" fontId="28" fillId="0" borderId="0" xfId="0" applyFont="1" applyAlignment="1">
      <alignment horizontal="center"/>
    </xf>
    <xf numFmtId="0" fontId="18" fillId="0" borderId="0" xfId="0" applyFont="1" applyProtection="1">
      <protection locked="0"/>
    </xf>
    <xf numFmtId="0" fontId="30" fillId="0" borderId="0" xfId="0" applyFont="1" applyAlignment="1" applyProtection="1">
      <alignment vertical="center"/>
      <protection locked="0"/>
    </xf>
    <xf numFmtId="0" fontId="19" fillId="17" borderId="0" xfId="0" applyFont="1" applyFill="1" applyAlignment="1" applyProtection="1">
      <alignment horizontal="left" vertical="center"/>
      <protection locked="0"/>
    </xf>
    <xf numFmtId="0" fontId="19" fillId="17" borderId="0" xfId="0" applyFont="1" applyFill="1" applyAlignment="1" applyProtection="1">
      <alignment horizontal="left" vertical="center" wrapText="1"/>
      <protection locked="0"/>
    </xf>
    <xf numFmtId="0" fontId="19" fillId="0" borderId="0" xfId="0" applyFont="1" applyAlignment="1" applyProtection="1">
      <alignment horizontal="left"/>
      <protection locked="0"/>
    </xf>
    <xf numFmtId="0" fontId="18" fillId="0" borderId="0" xfId="0" applyFont="1" applyAlignment="1" applyProtection="1">
      <alignment horizontal="center" vertical="center"/>
      <protection locked="0"/>
    </xf>
    <xf numFmtId="0" fontId="32" fillId="0" borderId="0" xfId="0" applyFont="1"/>
    <xf numFmtId="0" fontId="19" fillId="17" borderId="6" xfId="0" applyFont="1" applyFill="1" applyBorder="1" applyAlignment="1">
      <alignment horizontal="center" vertical="top" wrapText="1" readingOrder="1"/>
    </xf>
    <xf numFmtId="0" fontId="19" fillId="17" borderId="6" xfId="0" applyFont="1" applyFill="1" applyBorder="1" applyAlignment="1">
      <alignment horizontal="center" vertical="center" wrapText="1" readingOrder="1"/>
    </xf>
    <xf numFmtId="0" fontId="32" fillId="0" borderId="6" xfId="0" applyFont="1" applyBorder="1" applyAlignment="1">
      <alignment horizontal="center" vertical="center" wrapText="1" readingOrder="1"/>
    </xf>
    <xf numFmtId="0" fontId="35" fillId="18" borderId="29" xfId="0" applyFont="1" applyFill="1" applyBorder="1" applyAlignment="1">
      <alignment horizontal="center" vertical="top" wrapText="1" readingOrder="1"/>
    </xf>
    <xf numFmtId="0" fontId="35" fillId="18" borderId="31" xfId="0" applyFont="1" applyFill="1" applyBorder="1" applyAlignment="1">
      <alignment horizontal="center" vertical="top" wrapText="1" readingOrder="1"/>
    </xf>
    <xf numFmtId="0" fontId="19" fillId="18" borderId="6" xfId="0" applyFont="1" applyFill="1" applyBorder="1" applyAlignment="1">
      <alignment horizontal="center" vertical="top" wrapText="1" readingOrder="1"/>
    </xf>
    <xf numFmtId="0" fontId="36" fillId="0" borderId="0" xfId="0" applyFont="1"/>
    <xf numFmtId="0" fontId="33" fillId="0" borderId="6" xfId="0" applyFont="1" applyBorder="1" applyAlignment="1">
      <alignment horizontal="center" vertical="center" wrapText="1"/>
    </xf>
    <xf numFmtId="0" fontId="18" fillId="0" borderId="0" xfId="0" applyFont="1" applyAlignment="1">
      <alignment horizontal="left"/>
    </xf>
    <xf numFmtId="0" fontId="18" fillId="0" borderId="0" xfId="0" applyFont="1" applyAlignment="1">
      <alignment horizontal="center"/>
    </xf>
    <xf numFmtId="0" fontId="18" fillId="3" borderId="0" xfId="0" applyFont="1" applyFill="1"/>
    <xf numFmtId="0" fontId="11" fillId="3" borderId="0" xfId="0" applyFont="1" applyFill="1"/>
    <xf numFmtId="0" fontId="40" fillId="3" borderId="0" xfId="0" applyFont="1" applyFill="1"/>
    <xf numFmtId="0" fontId="40"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33" fillId="0" borderId="32" xfId="0" applyFont="1" applyBorder="1" applyAlignment="1">
      <alignment horizontal="center" vertical="center" wrapText="1" readingOrder="1"/>
    </xf>
    <xf numFmtId="0" fontId="29" fillId="0" borderId="0" xfId="0" applyFont="1" applyAlignment="1" applyProtection="1">
      <alignment horizontal="center" vertical="center"/>
      <protection locked="0"/>
    </xf>
    <xf numFmtId="0" fontId="33" fillId="0" borderId="6" xfId="0" applyFont="1" applyBorder="1" applyAlignment="1">
      <alignment horizontal="center" vertical="center" wrapText="1" readingOrder="1"/>
    </xf>
    <xf numFmtId="0" fontId="20" fillId="15" borderId="0" xfId="0" applyFont="1" applyFill="1" applyAlignment="1" applyProtection="1">
      <alignment horizontal="left"/>
      <protection locked="0"/>
    </xf>
    <xf numFmtId="0" fontId="21" fillId="15" borderId="0" xfId="0" applyFont="1" applyFill="1"/>
    <xf numFmtId="0" fontId="21" fillId="15" borderId="0" xfId="0" applyFont="1" applyFill="1" applyAlignment="1" applyProtection="1">
      <alignment horizontal="center" vertical="center"/>
      <protection locked="0"/>
    </xf>
    <xf numFmtId="0" fontId="42" fillId="0" borderId="6" xfId="0" applyFont="1" applyBorder="1" applyAlignment="1">
      <alignment horizontal="justify" vertical="center" wrapText="1"/>
    </xf>
    <xf numFmtId="0" fontId="33" fillId="0" borderId="6" xfId="0" applyFont="1" applyBorder="1" applyAlignment="1">
      <alignment wrapText="1"/>
    </xf>
    <xf numFmtId="0" fontId="33" fillId="0" borderId="32" xfId="0" applyFont="1" applyBorder="1" applyAlignment="1">
      <alignment horizontal="left" vertical="center" wrapText="1" readingOrder="1"/>
    </xf>
    <xf numFmtId="0" fontId="32" fillId="0" borderId="6" xfId="0" applyFont="1" applyBorder="1" applyAlignment="1">
      <alignment horizontal="justify" vertical="center" wrapText="1"/>
    </xf>
    <xf numFmtId="0" fontId="33" fillId="3" borderId="6" xfId="0" applyFont="1" applyFill="1" applyBorder="1" applyAlignment="1">
      <alignment horizontal="justify" vertical="center" wrapText="1"/>
    </xf>
    <xf numFmtId="0" fontId="32" fillId="0" borderId="32" xfId="0" applyFont="1" applyBorder="1" applyAlignment="1">
      <alignment horizontal="justify" vertical="center" wrapText="1"/>
    </xf>
    <xf numFmtId="0" fontId="33" fillId="0" borderId="6" xfId="0" applyFont="1" applyBorder="1" applyAlignment="1">
      <alignment horizontal="justify" vertical="center" wrapText="1"/>
    </xf>
    <xf numFmtId="0" fontId="33" fillId="0" borderId="6" xfId="0" applyFont="1" applyBorder="1" applyAlignment="1">
      <alignment vertical="center" wrapText="1" readingOrder="1"/>
    </xf>
    <xf numFmtId="0" fontId="33" fillId="0" borderId="0" xfId="0" applyFont="1" applyAlignment="1">
      <alignment horizontal="justify" vertical="center" wrapText="1"/>
    </xf>
    <xf numFmtId="0" fontId="33" fillId="3" borderId="6" xfId="0" applyFont="1" applyFill="1" applyBorder="1" applyAlignment="1">
      <alignment horizontal="center" vertical="center" wrapText="1" readingOrder="1"/>
    </xf>
    <xf numFmtId="0" fontId="32" fillId="3" borderId="6" xfId="0" applyFont="1" applyFill="1" applyBorder="1" applyAlignment="1">
      <alignment vertical="center" wrapText="1"/>
    </xf>
    <xf numFmtId="0" fontId="8" fillId="3" borderId="6" xfId="0" applyFont="1" applyFill="1" applyBorder="1" applyAlignment="1">
      <alignment wrapText="1"/>
    </xf>
    <xf numFmtId="0" fontId="32" fillId="0" borderId="6" xfId="0" applyFont="1" applyBorder="1" applyAlignment="1">
      <alignment horizontal="center" vertical="center" wrapText="1"/>
    </xf>
    <xf numFmtId="0" fontId="42" fillId="0" borderId="6" xfId="0" applyFont="1" applyBorder="1" applyAlignment="1">
      <alignment horizontal="justify" vertical="center" wrapText="1" readingOrder="1"/>
    </xf>
    <xf numFmtId="0" fontId="8" fillId="0" borderId="6" xfId="0" applyFont="1" applyBorder="1" applyAlignment="1">
      <alignment horizontal="justify" vertical="center" wrapText="1" readingOrder="1"/>
    </xf>
    <xf numFmtId="0" fontId="32" fillId="0" borderId="6" xfId="0" applyFont="1" applyBorder="1" applyAlignment="1">
      <alignment horizontal="justify" vertical="center" wrapText="1" readingOrder="1"/>
    </xf>
    <xf numFmtId="0" fontId="0" fillId="0" borderId="6" xfId="0" applyBorder="1" applyAlignment="1">
      <alignment horizontal="center" vertical="center" wrapText="1" readingOrder="1"/>
    </xf>
    <xf numFmtId="0" fontId="8" fillId="0" borderId="6" xfId="0" applyFont="1" applyBorder="1" applyAlignment="1">
      <alignment horizontal="left" vertical="top" wrapText="1" readingOrder="1"/>
    </xf>
    <xf numFmtId="0" fontId="33" fillId="0" borderId="6" xfId="0" applyFont="1" applyBorder="1" applyAlignment="1">
      <alignment horizontal="left" vertical="center" wrapText="1" readingOrder="1"/>
    </xf>
    <xf numFmtId="0" fontId="32" fillId="0" borderId="6" xfId="0" applyFont="1" applyBorder="1" applyAlignment="1">
      <alignment horizontal="left" vertical="center" wrapText="1"/>
    </xf>
    <xf numFmtId="0" fontId="33" fillId="3" borderId="6" xfId="0" applyFont="1" applyFill="1" applyBorder="1" applyAlignment="1">
      <alignment horizontal="center" vertical="center" wrapText="1"/>
    </xf>
    <xf numFmtId="0" fontId="33" fillId="3" borderId="6" xfId="0" applyFont="1" applyFill="1" applyBorder="1" applyAlignment="1">
      <alignment horizontal="left" vertical="center" wrapText="1" readingOrder="1"/>
    </xf>
    <xf numFmtId="0" fontId="32" fillId="3" borderId="6" xfId="0" applyFont="1" applyFill="1" applyBorder="1" applyAlignment="1">
      <alignment horizontal="center" vertical="center" wrapText="1"/>
    </xf>
    <xf numFmtId="0" fontId="33" fillId="3" borderId="6" xfId="0" applyFont="1" applyFill="1" applyBorder="1" applyAlignment="1">
      <alignment horizontal="left" vertical="center" wrapText="1"/>
    </xf>
    <xf numFmtId="0" fontId="32" fillId="3" borderId="6" xfId="0" applyFont="1" applyFill="1" applyBorder="1" applyAlignment="1">
      <alignment horizontal="center"/>
    </xf>
    <xf numFmtId="0" fontId="32" fillId="3" borderId="6" xfId="0" applyFont="1" applyFill="1" applyBorder="1" applyAlignment="1">
      <alignment wrapText="1"/>
    </xf>
    <xf numFmtId="0" fontId="43" fillId="3" borderId="23" xfId="0" applyFont="1" applyFill="1" applyBorder="1" applyAlignment="1">
      <alignment horizontal="center" vertical="center" wrapText="1" readingOrder="1"/>
    </xf>
    <xf numFmtId="0" fontId="33" fillId="3" borderId="23" xfId="0" applyFont="1" applyFill="1" applyBorder="1" applyAlignment="1">
      <alignment horizontal="left" vertical="center" wrapText="1"/>
    </xf>
    <xf numFmtId="0" fontId="27" fillId="3" borderId="6" xfId="0" applyFont="1" applyFill="1" applyBorder="1" applyAlignment="1">
      <alignment horizontal="center" vertical="center" wrapText="1"/>
    </xf>
    <xf numFmtId="0" fontId="44" fillId="0" borderId="0" xfId="0" applyFont="1"/>
    <xf numFmtId="0" fontId="13" fillId="0" borderId="0" xfId="0" applyFont="1" applyAlignment="1" applyProtection="1">
      <alignment vertical="center"/>
      <protection locked="0"/>
    </xf>
    <xf numFmtId="0" fontId="48" fillId="0" borderId="0" xfId="0" applyFont="1" applyAlignment="1" applyProtection="1">
      <alignment horizontal="center" vertical="center"/>
      <protection locked="0"/>
    </xf>
    <xf numFmtId="0" fontId="41" fillId="0" borderId="0" xfId="0" applyFont="1"/>
    <xf numFmtId="0" fontId="13" fillId="0" borderId="0" xfId="0" applyFont="1"/>
    <xf numFmtId="0" fontId="0" fillId="0" borderId="0" xfId="0" applyProtection="1">
      <protection locked="0"/>
    </xf>
    <xf numFmtId="0" fontId="50" fillId="19" borderId="38" xfId="0" applyFont="1" applyFill="1" applyBorder="1" applyAlignment="1" applyProtection="1">
      <alignment horizontal="center" vertical="center" textRotation="90"/>
      <protection locked="0"/>
    </xf>
    <xf numFmtId="0" fontId="51" fillId="4" borderId="38" xfId="0" applyFont="1" applyFill="1" applyBorder="1" applyAlignment="1">
      <alignment horizontal="center" vertical="center" wrapText="1"/>
    </xf>
    <xf numFmtId="0" fontId="41" fillId="20" borderId="0" xfId="0" applyFont="1" applyFill="1"/>
    <xf numFmtId="0" fontId="13" fillId="3" borderId="0" xfId="0" applyFont="1" applyFill="1" applyAlignment="1" applyProtection="1">
      <alignment vertical="center"/>
      <protection locked="0"/>
    </xf>
    <xf numFmtId="0" fontId="48" fillId="3" borderId="0" xfId="0" applyFont="1" applyFill="1" applyAlignment="1" applyProtection="1">
      <alignment horizontal="center" vertical="center"/>
      <protection locked="0"/>
    </xf>
    <xf numFmtId="0" fontId="41" fillId="3" borderId="0" xfId="0" applyFont="1" applyFill="1"/>
    <xf numFmtId="0" fontId="13" fillId="3" borderId="0" xfId="0" applyFont="1" applyFill="1"/>
    <xf numFmtId="0" fontId="50" fillId="4" borderId="38" xfId="0" applyFont="1" applyFill="1" applyBorder="1" applyAlignment="1" applyProtection="1">
      <alignment horizontal="center" vertical="center" wrapText="1"/>
      <protection locked="0"/>
    </xf>
    <xf numFmtId="0" fontId="39" fillId="4" borderId="0" xfId="0" applyFont="1" applyFill="1" applyAlignment="1">
      <alignment vertical="center"/>
    </xf>
    <xf numFmtId="0" fontId="39"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39" fillId="4" borderId="10" xfId="0" applyFont="1" applyFill="1" applyBorder="1" applyAlignment="1">
      <alignment horizontal="left" vertical="center"/>
    </xf>
    <xf numFmtId="0" fontId="39" fillId="4" borderId="10" xfId="0" applyFont="1" applyFill="1" applyBorder="1" applyAlignment="1">
      <alignment vertical="center"/>
    </xf>
    <xf numFmtId="0" fontId="39" fillId="4" borderId="37" xfId="0" applyFont="1" applyFill="1" applyBorder="1" applyAlignment="1">
      <alignment vertical="center"/>
    </xf>
    <xf numFmtId="0" fontId="39" fillId="4" borderId="36" xfId="0" applyFont="1" applyFill="1" applyBorder="1" applyAlignment="1">
      <alignment vertical="center"/>
    </xf>
    <xf numFmtId="0" fontId="1" fillId="3" borderId="34" xfId="0" applyFont="1" applyFill="1" applyBorder="1" applyAlignment="1">
      <alignment horizontal="center" vertical="center"/>
    </xf>
    <xf numFmtId="0" fontId="39" fillId="4" borderId="59"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7"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45"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21"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9" xfId="0" applyFont="1" applyFill="1" applyBorder="1" applyAlignment="1">
      <alignment horizontal="center" vertical="center" textRotation="90" wrapText="1"/>
    </xf>
    <xf numFmtId="0" fontId="4" fillId="4" borderId="70" xfId="0" applyFont="1" applyFill="1" applyBorder="1" applyAlignment="1">
      <alignment horizontal="center" vertical="center" textRotation="90" wrapText="1"/>
    </xf>
    <xf numFmtId="0" fontId="57" fillId="0" borderId="0" xfId="0" applyFont="1" applyAlignment="1">
      <alignment horizontal="center" vertical="center"/>
    </xf>
    <xf numFmtId="0" fontId="58" fillId="0" borderId="0" xfId="0" applyFont="1" applyAlignment="1">
      <alignment horizontal="center" vertical="center" wrapText="1"/>
    </xf>
    <xf numFmtId="0" fontId="59" fillId="6" borderId="0" xfId="0" applyFont="1" applyFill="1" applyAlignment="1">
      <alignment horizontal="center" vertical="center" wrapText="1" readingOrder="1"/>
    </xf>
    <xf numFmtId="0" fontId="60" fillId="3" borderId="0" xfId="0" applyFont="1" applyFill="1"/>
    <xf numFmtId="0" fontId="59" fillId="6" borderId="32" xfId="0" applyFont="1" applyFill="1" applyBorder="1" applyAlignment="1">
      <alignment horizontal="center" vertical="center" wrapText="1" readingOrder="1"/>
    </xf>
    <xf numFmtId="0" fontId="61" fillId="7" borderId="6" xfId="0" applyFont="1" applyFill="1" applyBorder="1" applyAlignment="1">
      <alignment horizontal="center" vertical="center" wrapText="1" readingOrder="1"/>
    </xf>
    <xf numFmtId="9" fontId="61" fillId="0" borderId="21" xfId="4" applyFont="1" applyBorder="1" applyAlignment="1">
      <alignment horizontal="center" vertical="center" wrapText="1" readingOrder="1"/>
    </xf>
    <xf numFmtId="0" fontId="61" fillId="0" borderId="21" xfId="0" applyFont="1" applyBorder="1" applyAlignment="1">
      <alignment horizontal="justify" vertical="center" wrapText="1" readingOrder="1"/>
    </xf>
    <xf numFmtId="1" fontId="61" fillId="0" borderId="22" xfId="3" applyNumberFormat="1" applyFont="1" applyBorder="1" applyAlignment="1">
      <alignment horizontal="center" vertical="center" wrapText="1" readingOrder="1"/>
    </xf>
    <xf numFmtId="0" fontId="61" fillId="8" borderId="6" xfId="0" applyFont="1" applyFill="1" applyBorder="1" applyAlignment="1">
      <alignment horizontal="center" vertical="center" wrapText="1" readingOrder="1"/>
    </xf>
    <xf numFmtId="0" fontId="61" fillId="9" borderId="6" xfId="0" applyFont="1" applyFill="1" applyBorder="1" applyAlignment="1">
      <alignment horizontal="center" vertical="center" wrapText="1" readingOrder="1"/>
    </xf>
    <xf numFmtId="0" fontId="61" fillId="10" borderId="6" xfId="0" applyFont="1" applyFill="1" applyBorder="1" applyAlignment="1">
      <alignment horizontal="center" vertical="center" wrapText="1" readingOrder="1"/>
    </xf>
    <xf numFmtId="0" fontId="62" fillId="11" borderId="6" xfId="0" applyFont="1" applyFill="1" applyBorder="1" applyAlignment="1">
      <alignment horizontal="center" vertical="center" wrapText="1" readingOrder="1"/>
    </xf>
    <xf numFmtId="0" fontId="61" fillId="3" borderId="0" xfId="0" applyFont="1" applyFill="1" applyAlignment="1">
      <alignment horizontal="justify" vertical="center" wrapText="1" readingOrder="1"/>
    </xf>
    <xf numFmtId="0" fontId="63" fillId="3" borderId="0" xfId="0" applyFont="1" applyFill="1"/>
    <xf numFmtId="0" fontId="58" fillId="3" borderId="0" xfId="0" applyFont="1" applyFill="1" applyAlignment="1">
      <alignment horizontal="center" vertical="center" wrapText="1"/>
    </xf>
    <xf numFmtId="0" fontId="63" fillId="0" borderId="0" xfId="0" applyFont="1"/>
    <xf numFmtId="0" fontId="61" fillId="7" borderId="21" xfId="0" applyFont="1" applyFill="1" applyBorder="1" applyAlignment="1">
      <alignment horizontal="center" vertical="center" wrapText="1" readingOrder="1"/>
    </xf>
    <xf numFmtId="0" fontId="61" fillId="8" borderId="22" xfId="0" applyFont="1" applyFill="1" applyBorder="1" applyAlignment="1">
      <alignment horizontal="center" vertical="center" wrapText="1" readingOrder="1"/>
    </xf>
    <xf numFmtId="0" fontId="61" fillId="9" borderId="22" xfId="0" applyFont="1" applyFill="1" applyBorder="1" applyAlignment="1">
      <alignment horizontal="center" vertical="center" wrapText="1" readingOrder="1"/>
    </xf>
    <xf numFmtId="0" fontId="61" fillId="10" borderId="22" xfId="0" applyFont="1" applyFill="1" applyBorder="1" applyAlignment="1">
      <alignment horizontal="center" vertical="center" wrapText="1" readingOrder="1"/>
    </xf>
    <xf numFmtId="0" fontId="62" fillId="11" borderId="22" xfId="0" applyFont="1" applyFill="1" applyBorder="1" applyAlignment="1">
      <alignment horizontal="center" vertical="center" wrapText="1" readingOrder="1"/>
    </xf>
    <xf numFmtId="0" fontId="64" fillId="3" borderId="0" xfId="0" applyFont="1" applyFill="1"/>
    <xf numFmtId="1" fontId="63" fillId="3" borderId="0" xfId="0" applyNumberFormat="1" applyFont="1" applyFill="1" applyAlignment="1">
      <alignment horizontal="center"/>
    </xf>
    <xf numFmtId="0" fontId="65" fillId="3" borderId="0" xfId="0" applyFont="1" applyFill="1" applyAlignment="1">
      <alignment vertical="center"/>
    </xf>
    <xf numFmtId="0" fontId="63" fillId="3" borderId="0" xfId="0" applyFont="1" applyFill="1" applyAlignment="1">
      <alignment horizontal="center" vertical="center"/>
    </xf>
    <xf numFmtId="0" fontId="0" fillId="3" borderId="72" xfId="0" applyFill="1" applyBorder="1"/>
    <xf numFmtId="0" fontId="4" fillId="4" borderId="71" xfId="0" applyFont="1" applyFill="1" applyBorder="1" applyAlignment="1">
      <alignment horizontal="center" vertical="center" wrapText="1"/>
    </xf>
    <xf numFmtId="0" fontId="4" fillId="3" borderId="53"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59"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4" fillId="4" borderId="76"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58" fillId="3" borderId="6" xfId="0" applyFont="1" applyFill="1" applyBorder="1" applyAlignment="1">
      <alignment horizontal="center" vertical="center" wrapText="1"/>
    </xf>
    <xf numFmtId="0" fontId="63" fillId="3" borderId="6" xfId="0" applyFont="1" applyFill="1" applyBorder="1"/>
    <xf numFmtId="1" fontId="61" fillId="0" borderId="6" xfId="3" applyNumberFormat="1" applyFont="1" applyBorder="1" applyAlignment="1">
      <alignment horizontal="center" vertical="center" wrapText="1" readingOrder="1"/>
    </xf>
    <xf numFmtId="1" fontId="61" fillId="0" borderId="85" xfId="3" applyNumberFormat="1" applyFont="1" applyBorder="1" applyAlignment="1">
      <alignment horizontal="center" vertical="center" wrapText="1" readingOrder="1"/>
    </xf>
    <xf numFmtId="0" fontId="61" fillId="7" borderId="86" xfId="0" applyFont="1" applyFill="1" applyBorder="1" applyAlignment="1">
      <alignment horizontal="center" vertical="center" wrapText="1" readingOrder="1"/>
    </xf>
    <xf numFmtId="0" fontId="61" fillId="8" borderId="87" xfId="0" applyFont="1" applyFill="1" applyBorder="1" applyAlignment="1">
      <alignment horizontal="center" vertical="center" wrapText="1" readingOrder="1"/>
    </xf>
    <xf numFmtId="0" fontId="61" fillId="9" borderId="87" xfId="0" applyFont="1" applyFill="1" applyBorder="1" applyAlignment="1">
      <alignment horizontal="center" vertical="center" wrapText="1" readingOrder="1"/>
    </xf>
    <xf numFmtId="0" fontId="61" fillId="10" borderId="87" xfId="0" applyFont="1" applyFill="1" applyBorder="1" applyAlignment="1">
      <alignment horizontal="center" vertical="center" wrapText="1" readingOrder="1"/>
    </xf>
    <xf numFmtId="0" fontId="62" fillId="11" borderId="87" xfId="0" applyFont="1" applyFill="1" applyBorder="1" applyAlignment="1">
      <alignment horizontal="center" vertical="center" wrapText="1" readingOrder="1"/>
    </xf>
    <xf numFmtId="0" fontId="61" fillId="0" borderId="21" xfId="0" applyFont="1" applyBorder="1" applyAlignment="1">
      <alignment horizontal="left" vertical="center" wrapText="1" readingOrder="1"/>
    </xf>
    <xf numFmtId="0" fontId="0" fillId="3" borderId="80" xfId="0" applyFill="1" applyBorder="1"/>
    <xf numFmtId="0" fontId="0" fillId="3" borderId="83" xfId="0" applyFill="1" applyBorder="1"/>
    <xf numFmtId="0" fontId="0" fillId="3" borderId="84" xfId="0" applyFill="1" applyBorder="1"/>
    <xf numFmtId="0" fontId="0" fillId="3" borderId="11" xfId="0" applyFill="1" applyBorder="1"/>
    <xf numFmtId="0" fontId="0" fillId="3" borderId="12" xfId="0" applyFill="1" applyBorder="1"/>
    <xf numFmtId="0" fontId="16" fillId="14" borderId="78" xfId="0" applyFont="1" applyFill="1" applyBorder="1" applyAlignment="1" applyProtection="1">
      <alignment horizontal="center" vertical="center" wrapText="1" readingOrder="1"/>
      <protection hidden="1"/>
    </xf>
    <xf numFmtId="0" fontId="0" fillId="3" borderId="18" xfId="0" applyFill="1" applyBorder="1"/>
    <xf numFmtId="0" fontId="45" fillId="0" borderId="18" xfId="0" applyFont="1" applyBorder="1" applyAlignment="1">
      <alignment horizontal="center" vertical="center" wrapText="1"/>
    </xf>
    <xf numFmtId="0" fontId="45" fillId="0" borderId="82" xfId="0" applyFont="1" applyBorder="1" applyAlignment="1">
      <alignment horizontal="center" vertical="center" wrapText="1"/>
    </xf>
    <xf numFmtId="0" fontId="70" fillId="0" borderId="0" xfId="0" applyFont="1" applyAlignment="1" applyProtection="1">
      <alignment horizontal="center" vertical="center" wrapText="1" readingOrder="1"/>
      <protection hidden="1"/>
    </xf>
    <xf numFmtId="0" fontId="73"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20" fillId="16" borderId="0" xfId="0" applyFont="1" applyFill="1" applyAlignment="1" applyProtection="1">
      <alignment horizontal="center" vertical="center" wrapText="1"/>
      <protection locked="0"/>
    </xf>
    <xf numFmtId="0" fontId="75" fillId="3" borderId="74" xfId="0" applyFont="1" applyFill="1" applyBorder="1" applyAlignment="1">
      <alignment vertical="center" wrapText="1"/>
    </xf>
    <xf numFmtId="0" fontId="75" fillId="3" borderId="17" xfId="0" applyFont="1" applyFill="1" applyBorder="1" applyAlignment="1">
      <alignment vertical="center" wrapText="1"/>
    </xf>
    <xf numFmtId="0" fontId="4" fillId="4" borderId="66" xfId="0" applyFont="1" applyFill="1" applyBorder="1" applyAlignment="1">
      <alignment horizontal="center" vertical="center" wrapText="1"/>
    </xf>
    <xf numFmtId="0" fontId="4" fillId="4" borderId="39" xfId="0" applyFont="1" applyFill="1" applyBorder="1" applyAlignment="1">
      <alignment horizontal="center" vertical="center" wrapText="1"/>
    </xf>
    <xf numFmtId="0" fontId="4" fillId="4" borderId="54" xfId="0" applyFont="1" applyFill="1" applyBorder="1" applyAlignment="1">
      <alignment horizontal="center" vertical="center"/>
    </xf>
    <xf numFmtId="0" fontId="4" fillId="4" borderId="57" xfId="0" applyFont="1" applyFill="1" applyBorder="1" applyAlignment="1">
      <alignment horizontal="center" vertical="center"/>
    </xf>
    <xf numFmtId="0" fontId="73" fillId="3" borderId="0" xfId="1" quotePrefix="1" applyFont="1" applyFill="1" applyAlignment="1">
      <alignment horizontal="center" vertical="center" wrapText="1"/>
    </xf>
    <xf numFmtId="0" fontId="74" fillId="3" borderId="0" xfId="1" quotePrefix="1" applyFont="1" applyFill="1" applyAlignment="1">
      <alignment horizontal="center" vertical="center" wrapText="1"/>
    </xf>
    <xf numFmtId="0" fontId="74"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3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69" fillId="3" borderId="11" xfId="1" applyFont="1" applyFill="1" applyBorder="1" applyAlignment="1">
      <alignment horizontal="left" vertical="center" wrapText="1"/>
    </xf>
    <xf numFmtId="0" fontId="18" fillId="3" borderId="11" xfId="0" applyFont="1" applyFill="1" applyBorder="1"/>
    <xf numFmtId="0" fontId="75" fillId="3" borderId="0" xfId="0" applyFont="1" applyFill="1" applyAlignment="1">
      <alignment horizontal="center" vertical="center" wrapText="1"/>
    </xf>
    <xf numFmtId="0" fontId="75" fillId="3" borderId="0" xfId="0" applyFont="1" applyFill="1" applyAlignment="1">
      <alignment horizontal="left" vertical="center" wrapText="1"/>
    </xf>
    <xf numFmtId="0" fontId="69" fillId="3" borderId="0" xfId="1" applyFont="1" applyFill="1" applyAlignment="1">
      <alignment horizontal="justify" vertical="center" wrapText="1"/>
    </xf>
    <xf numFmtId="0" fontId="18" fillId="3" borderId="100" xfId="0" applyFont="1" applyFill="1" applyBorder="1" applyAlignment="1">
      <alignment horizontal="center" vertical="center"/>
    </xf>
    <xf numFmtId="0" fontId="8" fillId="3" borderId="0" xfId="1" applyFill="1" applyAlignment="1">
      <alignment horizontal="center" vertical="center"/>
    </xf>
    <xf numFmtId="0" fontId="18" fillId="3" borderId="83" xfId="0" applyFont="1" applyFill="1" applyBorder="1"/>
    <xf numFmtId="0" fontId="18" fillId="3" borderId="83"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4" xfId="0" applyFont="1" applyFill="1" applyBorder="1" applyAlignment="1">
      <alignment vertical="center"/>
    </xf>
    <xf numFmtId="0" fontId="4" fillId="4" borderId="0" xfId="0" applyFont="1" applyFill="1" applyAlignment="1">
      <alignment vertical="center"/>
    </xf>
    <xf numFmtId="0" fontId="39" fillId="4" borderId="60" xfId="0" applyFont="1" applyFill="1" applyBorder="1" applyAlignment="1">
      <alignment vertical="center"/>
    </xf>
    <xf numFmtId="0" fontId="56" fillId="4" borderId="39" xfId="0" applyFont="1" applyFill="1" applyBorder="1" applyAlignment="1">
      <alignment horizontal="center" vertical="center" textRotation="90"/>
    </xf>
    <xf numFmtId="0" fontId="0" fillId="3" borderId="44" xfId="0" applyFill="1" applyBorder="1" applyAlignment="1">
      <alignment horizontal="center" vertical="center" wrapText="1"/>
    </xf>
    <xf numFmtId="0" fontId="0" fillId="3" borderId="47" xfId="0" applyFill="1" applyBorder="1" applyAlignment="1">
      <alignment horizontal="center" vertical="center" wrapText="1"/>
    </xf>
    <xf numFmtId="0" fontId="0" fillId="0" borderId="23" xfId="0" applyBorder="1" applyAlignment="1">
      <alignment horizontal="justify"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1" fillId="0" borderId="6" xfId="0" applyFont="1" applyBorder="1" applyAlignment="1">
      <alignment horizontal="justify" vertical="center" wrapText="1"/>
    </xf>
    <xf numFmtId="0" fontId="12" fillId="3" borderId="35"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34"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34"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34"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3" fontId="0" fillId="0" borderId="23" xfId="0" applyNumberFormat="1" applyBorder="1" applyAlignment="1">
      <alignment horizontal="justify" vertical="center" wrapText="1"/>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2" fontId="0" fillId="0" borderId="23"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4" fontId="0" fillId="0" borderId="47"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7" xfId="0" applyFont="1" applyFill="1" applyBorder="1" applyAlignment="1">
      <alignment horizontal="center" vertical="center"/>
    </xf>
    <xf numFmtId="0" fontId="11" fillId="3" borderId="6" xfId="0" applyFont="1" applyFill="1" applyBorder="1" applyAlignment="1">
      <alignment horizontal="center" vertical="center"/>
    </xf>
    <xf numFmtId="0" fontId="11" fillId="3" borderId="78"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9" xfId="0" applyFont="1" applyFill="1" applyBorder="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justify" vertical="center" wrapText="1"/>
      <protection locked="0"/>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4" fontId="0" fillId="0" borderId="6" xfId="0" applyNumberFormat="1" applyBorder="1" applyAlignment="1">
      <alignment horizontal="center" vertical="center" wrapText="1"/>
    </xf>
    <xf numFmtId="0" fontId="77" fillId="3" borderId="0" xfId="0" applyFont="1" applyFill="1"/>
    <xf numFmtId="0" fontId="78" fillId="3" borderId="0" xfId="0" applyFont="1" applyFill="1"/>
    <xf numFmtId="0" fontId="77" fillId="0" borderId="0" xfId="0" applyFont="1"/>
    <xf numFmtId="0" fontId="0" fillId="0" borderId="23" xfId="0" applyBorder="1" applyAlignment="1">
      <alignment horizontal="left" vertical="center" wrapText="1"/>
    </xf>
    <xf numFmtId="0" fontId="0" fillId="0" borderId="6" xfId="0" applyBorder="1" applyAlignment="1">
      <alignment horizontal="left" vertical="center" wrapText="1"/>
    </xf>
    <xf numFmtId="0" fontId="34" fillId="0" borderId="35" xfId="0" applyFont="1" applyBorder="1" applyAlignment="1" applyProtection="1">
      <alignment horizontal="left" vertical="top" wrapText="1"/>
      <protection locked="0"/>
    </xf>
    <xf numFmtId="0" fontId="34" fillId="0" borderId="6" xfId="0" applyFont="1" applyBorder="1" applyAlignment="1" applyProtection="1">
      <alignment horizontal="center" vertical="center" wrapText="1"/>
      <protection locked="0"/>
    </xf>
    <xf numFmtId="0" fontId="34" fillId="0" borderId="35" xfId="0" applyFont="1" applyBorder="1" applyAlignment="1" applyProtection="1">
      <alignment horizontal="center" vertical="center" wrapText="1"/>
      <protection locked="0"/>
    </xf>
    <xf numFmtId="0" fontId="0" fillId="0" borderId="6" xfId="0" applyBorder="1" applyAlignment="1">
      <alignment wrapText="1"/>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37"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6" fillId="0" borderId="0" xfId="0" applyFont="1" applyAlignment="1">
      <alignment horizontal="center"/>
    </xf>
    <xf numFmtId="0" fontId="0" fillId="0" borderId="80" xfId="0" applyBorder="1" applyAlignment="1">
      <alignment horizontal="left" vertical="top" wrapText="1"/>
    </xf>
    <xf numFmtId="0" fontId="0" fillId="0" borderId="83" xfId="0" applyBorder="1" applyAlignment="1">
      <alignment horizontal="left" vertical="top" wrapText="1"/>
    </xf>
    <xf numFmtId="0" fontId="0" fillId="0" borderId="84"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33" fillId="3" borderId="32" xfId="0" applyFont="1" applyFill="1" applyBorder="1" applyAlignment="1">
      <alignment horizontal="left" vertical="center" wrapText="1"/>
    </xf>
    <xf numFmtId="0" fontId="33" fillId="3" borderId="28" xfId="0" applyFont="1" applyFill="1" applyBorder="1" applyAlignment="1">
      <alignment horizontal="left" vertical="center" wrapText="1"/>
    </xf>
    <xf numFmtId="0" fontId="33" fillId="3" borderId="23" xfId="0" applyFont="1" applyFill="1" applyBorder="1" applyAlignment="1">
      <alignment horizontal="left" vertical="center" wrapText="1"/>
    </xf>
    <xf numFmtId="0" fontId="33" fillId="0" borderId="32" xfId="0" applyFont="1" applyBorder="1" applyAlignment="1">
      <alignment horizontal="left" vertical="center" wrapText="1" readingOrder="1"/>
    </xf>
    <xf numFmtId="0" fontId="0" fillId="0" borderId="23" xfId="0" applyBorder="1" applyAlignment="1">
      <alignment horizontal="left" vertical="center" wrapText="1" readingOrder="1"/>
    </xf>
    <xf numFmtId="0" fontId="33" fillId="0" borderId="32" xfId="0" applyFont="1" applyBorder="1" applyAlignment="1">
      <alignment vertical="center" wrapText="1" readingOrder="1"/>
    </xf>
    <xf numFmtId="0" fontId="33" fillId="0" borderId="28" xfId="0" applyFont="1" applyBorder="1" applyAlignment="1">
      <alignment vertical="center" wrapText="1" readingOrder="1"/>
    </xf>
    <xf numFmtId="0" fontId="0" fillId="0" borderId="23" xfId="0" applyBorder="1" applyAlignment="1">
      <alignment vertical="center" wrapText="1" readingOrder="1"/>
    </xf>
    <xf numFmtId="0" fontId="33" fillId="0" borderId="32" xfId="0" applyFont="1" applyBorder="1" applyAlignment="1">
      <alignment horizontal="center" vertical="center" wrapText="1" readingOrder="1"/>
    </xf>
    <xf numFmtId="0" fontId="33" fillId="0" borderId="28" xfId="0" applyFont="1" applyBorder="1" applyAlignment="1">
      <alignment horizontal="center" vertical="center" wrapText="1" readingOrder="1"/>
    </xf>
    <xf numFmtId="0" fontId="0" fillId="0" borderId="23" xfId="0" applyBorder="1" applyAlignment="1">
      <alignment horizontal="center" vertical="center" wrapText="1" readingOrder="1"/>
    </xf>
    <xf numFmtId="0" fontId="32" fillId="0" borderId="32" xfId="0" applyFont="1" applyBorder="1" applyAlignment="1">
      <alignment horizontal="justify" vertical="center" wrapText="1"/>
    </xf>
    <xf numFmtId="0" fontId="32" fillId="0" borderId="28" xfId="0" applyFont="1" applyBorder="1" applyAlignment="1">
      <alignment horizontal="justify" vertical="center" wrapText="1"/>
    </xf>
    <xf numFmtId="0" fontId="0" fillId="0" borderId="23" xfId="0" applyBorder="1" applyAlignment="1">
      <alignment horizontal="justify" vertical="center" wrapText="1"/>
    </xf>
    <xf numFmtId="0" fontId="33" fillId="0" borderId="23" xfId="0" applyFont="1" applyBorder="1" applyAlignment="1">
      <alignment horizontal="center" vertical="center" wrapText="1" readingOrder="1"/>
    </xf>
    <xf numFmtId="0" fontId="31" fillId="4" borderId="6" xfId="0" applyFont="1" applyFill="1" applyBorder="1" applyAlignment="1">
      <alignment horizontal="center" vertical="top" wrapText="1" readingOrder="1"/>
    </xf>
    <xf numFmtId="0" fontId="8" fillId="0" borderId="32" xfId="0" applyFont="1" applyBorder="1" applyAlignment="1">
      <alignment horizontal="justify" vertical="center" wrapText="1" readingOrder="1"/>
    </xf>
    <xf numFmtId="0" fontId="8" fillId="0" borderId="28" xfId="0" applyFont="1" applyBorder="1" applyAlignment="1">
      <alignment horizontal="justify" vertical="center" wrapText="1" readingOrder="1"/>
    </xf>
    <xf numFmtId="0" fontId="0" fillId="0" borderId="23" xfId="0" applyBorder="1" applyAlignment="1">
      <alignment horizontal="justify" vertical="center" wrapText="1" readingOrder="1"/>
    </xf>
    <xf numFmtId="0" fontId="0" fillId="0" borderId="28" xfId="0" applyBorder="1" applyAlignment="1">
      <alignment horizontal="left" vertical="center" wrapText="1" readingOrder="1"/>
    </xf>
    <xf numFmtId="0" fontId="33" fillId="0" borderId="6" xfId="0" applyFont="1" applyBorder="1" applyAlignment="1">
      <alignment horizontal="center" vertical="center" wrapText="1" readingOrder="1"/>
    </xf>
    <xf numFmtId="0" fontId="43" fillId="3" borderId="32" xfId="0" applyFont="1" applyFill="1" applyBorder="1" applyAlignment="1">
      <alignment horizontal="center" vertical="center" wrapText="1" readingOrder="1"/>
    </xf>
    <xf numFmtId="0" fontId="43" fillId="3" borderId="28" xfId="0" applyFont="1" applyFill="1" applyBorder="1" applyAlignment="1">
      <alignment horizontal="center" vertical="center" wrapText="1" readingOrder="1"/>
    </xf>
    <xf numFmtId="0" fontId="43" fillId="3" borderId="23" xfId="0" applyFont="1" applyFill="1" applyBorder="1" applyAlignment="1">
      <alignment horizontal="center" vertical="center" wrapText="1" readingOrder="1"/>
    </xf>
    <xf numFmtId="0" fontId="29" fillId="0" borderId="0" xfId="0" applyFont="1" applyAlignment="1" applyProtection="1">
      <alignment horizontal="center" vertical="center"/>
      <protection locked="0"/>
    </xf>
    <xf numFmtId="0" fontId="20" fillId="16" borderId="0" xfId="0" applyFont="1" applyFill="1" applyAlignment="1" applyProtection="1">
      <alignment horizontal="center" vertical="center" wrapText="1"/>
      <protection locked="0"/>
    </xf>
    <xf numFmtId="0" fontId="20" fillId="16" borderId="0" xfId="0" applyFont="1" applyFill="1" applyAlignment="1" applyProtection="1">
      <alignment horizontal="center" vertical="center"/>
      <protection locked="0"/>
    </xf>
    <xf numFmtId="0" fontId="32" fillId="0" borderId="14" xfId="0" applyFont="1" applyBorder="1" applyAlignment="1" applyProtection="1">
      <alignment horizontal="justify" vertical="center" wrapText="1"/>
      <protection locked="0"/>
    </xf>
    <xf numFmtId="0" fontId="0" fillId="0" borderId="14" xfId="0" applyBorder="1" applyAlignment="1">
      <alignment horizontal="justify" vertical="center"/>
    </xf>
    <xf numFmtId="0" fontId="23" fillId="0" borderId="0" xfId="0" applyFont="1" applyAlignment="1">
      <alignment horizontal="center" wrapText="1"/>
    </xf>
    <xf numFmtId="0" fontId="24" fillId="0" borderId="0" xfId="0" applyFont="1" applyAlignment="1">
      <alignment horizontal="center"/>
    </xf>
    <xf numFmtId="0" fontId="25" fillId="4" borderId="29" xfId="0" applyFont="1" applyFill="1" applyBorder="1" applyAlignment="1">
      <alignment horizontal="center"/>
    </xf>
    <xf numFmtId="0" fontId="25" fillId="4" borderId="30" xfId="0" applyFont="1" applyFill="1" applyBorder="1" applyAlignment="1">
      <alignment horizontal="center"/>
    </xf>
    <xf numFmtId="0" fontId="25" fillId="4" borderId="31" xfId="0" applyFont="1" applyFill="1" applyBorder="1" applyAlignment="1">
      <alignment horizontal="center"/>
    </xf>
    <xf numFmtId="0" fontId="26" fillId="5" borderId="32" xfId="0" applyFont="1" applyFill="1" applyBorder="1" applyAlignment="1">
      <alignment horizontal="center" vertical="center" wrapText="1"/>
    </xf>
    <xf numFmtId="0" fontId="26" fillId="5" borderId="23" xfId="0" applyFont="1" applyFill="1" applyBorder="1" applyAlignment="1">
      <alignment horizontal="center" vertical="center" wrapText="1"/>
    </xf>
    <xf numFmtId="0" fontId="26" fillId="5" borderId="29" xfId="0" applyFont="1" applyFill="1" applyBorder="1" applyAlignment="1">
      <alignment horizontal="center" vertical="center"/>
    </xf>
    <xf numFmtId="0" fontId="26" fillId="5" borderId="30" xfId="0" applyFont="1" applyFill="1" applyBorder="1" applyAlignment="1">
      <alignment horizontal="center" vertical="center"/>
    </xf>
    <xf numFmtId="0" fontId="26" fillId="5" borderId="31" xfId="0" applyFont="1" applyFill="1" applyBorder="1" applyAlignment="1">
      <alignment horizontal="center" vertical="center"/>
    </xf>
    <xf numFmtId="0" fontId="75" fillId="3" borderId="29" xfId="0" applyFont="1" applyFill="1" applyBorder="1" applyAlignment="1">
      <alignment horizontal="left" vertical="center" wrapText="1"/>
    </xf>
    <xf numFmtId="0" fontId="75" fillId="3" borderId="31" xfId="0" applyFont="1" applyFill="1" applyBorder="1" applyAlignment="1">
      <alignment horizontal="left" vertical="center" wrapText="1"/>
    </xf>
    <xf numFmtId="0" fontId="69" fillId="3" borderId="29" xfId="1" applyFont="1" applyFill="1" applyBorder="1" applyAlignment="1">
      <alignment horizontal="justify" vertical="center" wrapText="1"/>
    </xf>
    <xf numFmtId="0" fontId="69" fillId="3" borderId="102" xfId="1" applyFont="1" applyFill="1" applyBorder="1" applyAlignment="1">
      <alignment horizontal="justify" vertical="center" wrapText="1"/>
    </xf>
    <xf numFmtId="0" fontId="75" fillId="3" borderId="6" xfId="0" applyFont="1" applyFill="1" applyBorder="1" applyAlignment="1">
      <alignment horizontal="left" vertical="center" wrapText="1"/>
    </xf>
    <xf numFmtId="0" fontId="69" fillId="3" borderId="6" xfId="1" applyFont="1" applyFill="1" applyBorder="1" applyAlignment="1">
      <alignment horizontal="justify" vertical="center" wrapText="1"/>
    </xf>
    <xf numFmtId="0" fontId="69" fillId="3" borderId="78"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83" fillId="3" borderId="6" xfId="1" applyFont="1" applyFill="1" applyBorder="1" applyAlignment="1">
      <alignment horizontal="justify" vertical="center" wrapText="1"/>
    </xf>
    <xf numFmtId="0" fontId="83" fillId="3" borderId="78" xfId="1" applyFont="1" applyFill="1" applyBorder="1" applyAlignment="1">
      <alignment horizontal="justify" vertical="center" wrapText="1"/>
    </xf>
    <xf numFmtId="0" fontId="75" fillId="7" borderId="29" xfId="0" applyFont="1" applyFill="1" applyBorder="1" applyAlignment="1">
      <alignment horizontal="left" vertical="center" wrapText="1"/>
    </xf>
    <xf numFmtId="0" fontId="75" fillId="7" borderId="31" xfId="0" applyFont="1" applyFill="1" applyBorder="1" applyAlignment="1">
      <alignment horizontal="left" vertical="center" wrapText="1"/>
    </xf>
    <xf numFmtId="0" fontId="69" fillId="3" borderId="73" xfId="1" applyFont="1" applyFill="1" applyBorder="1" applyAlignment="1">
      <alignment horizontal="justify" vertical="center" wrapText="1"/>
    </xf>
    <xf numFmtId="0" fontId="69" fillId="3" borderId="99" xfId="1" applyFont="1" applyFill="1" applyBorder="1" applyAlignment="1">
      <alignment horizontal="justify" vertical="center" wrapText="1"/>
    </xf>
    <xf numFmtId="0" fontId="69"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69" fillId="3" borderId="11" xfId="1" applyFont="1" applyFill="1" applyBorder="1" applyAlignment="1">
      <alignment horizontal="left" vertical="top" wrapText="1"/>
    </xf>
    <xf numFmtId="0" fontId="69" fillId="3" borderId="0" xfId="1" applyFont="1" applyFill="1" applyAlignment="1">
      <alignment horizontal="left" vertical="top" wrapText="1"/>
    </xf>
    <xf numFmtId="0" fontId="69" fillId="3" borderId="12" xfId="1" applyFont="1" applyFill="1" applyBorder="1" applyAlignment="1">
      <alignment horizontal="left" vertical="top" wrapText="1"/>
    </xf>
    <xf numFmtId="0" fontId="76" fillId="4" borderId="90" xfId="2" applyFont="1" applyFill="1" applyBorder="1" applyAlignment="1">
      <alignment horizontal="center" vertical="center" wrapText="1"/>
    </xf>
    <xf numFmtId="0" fontId="76" fillId="4" borderId="90" xfId="1" applyFont="1" applyFill="1" applyBorder="1" applyAlignment="1">
      <alignment horizontal="center" vertical="center"/>
    </xf>
    <xf numFmtId="0" fontId="76" fillId="4" borderId="101" xfId="1" applyFont="1" applyFill="1" applyBorder="1" applyAlignment="1">
      <alignment horizontal="center" vertical="center"/>
    </xf>
    <xf numFmtId="0" fontId="69" fillId="3" borderId="16" xfId="1" applyFont="1" applyFill="1" applyBorder="1" applyAlignment="1">
      <alignment horizontal="justify" vertical="center" wrapText="1"/>
    </xf>
    <xf numFmtId="0" fontId="75" fillId="3" borderId="74" xfId="0" applyFont="1" applyFill="1" applyBorder="1" applyAlignment="1">
      <alignment vertical="center" wrapText="1"/>
    </xf>
    <xf numFmtId="0" fontId="75" fillId="3" borderId="17" xfId="0" applyFont="1" applyFill="1" applyBorder="1" applyAlignment="1">
      <alignment vertical="center" wrapText="1"/>
    </xf>
    <xf numFmtId="0" fontId="75" fillId="3" borderId="88" xfId="0" applyFont="1" applyFill="1" applyBorder="1" applyAlignment="1">
      <alignment vertical="center" wrapText="1"/>
    </xf>
    <xf numFmtId="0" fontId="75" fillId="3" borderId="89" xfId="0" applyFont="1" applyFill="1" applyBorder="1" applyAlignment="1">
      <alignment vertical="center" wrapText="1"/>
    </xf>
    <xf numFmtId="0" fontId="75" fillId="7" borderId="6" xfId="0" applyFont="1" applyFill="1" applyBorder="1" applyAlignment="1">
      <alignment horizontal="left" vertical="center" wrapText="1"/>
    </xf>
    <xf numFmtId="0" fontId="75" fillId="3" borderId="17" xfId="0" applyFont="1" applyFill="1" applyBorder="1" applyAlignment="1">
      <alignment horizontal="left" vertical="center" wrapText="1"/>
    </xf>
    <xf numFmtId="0" fontId="75" fillId="3" borderId="15" xfId="0" applyFont="1" applyFill="1" applyBorder="1" applyAlignment="1">
      <alignment horizontal="left" vertical="center" wrapText="1"/>
    </xf>
    <xf numFmtId="0" fontId="75" fillId="3" borderId="15" xfId="0" applyFont="1" applyFill="1" applyBorder="1" applyAlignment="1">
      <alignment vertical="center" wrapText="1"/>
    </xf>
    <xf numFmtId="0" fontId="83" fillId="3" borderId="0" xfId="1" applyFont="1" applyFill="1" applyAlignment="1">
      <alignment horizontal="left" vertical="center" wrapText="1"/>
    </xf>
    <xf numFmtId="0" fontId="72" fillId="4" borderId="7" xfId="1" applyFont="1" applyFill="1" applyBorder="1" applyAlignment="1">
      <alignment horizontal="center" vertical="center" wrapText="1"/>
    </xf>
    <xf numFmtId="0" fontId="72" fillId="4" borderId="8" xfId="1" applyFont="1" applyFill="1" applyBorder="1" applyAlignment="1">
      <alignment horizontal="center" vertical="center" wrapText="1"/>
    </xf>
    <xf numFmtId="0" fontId="72" fillId="4" borderId="94" xfId="1" applyFont="1" applyFill="1" applyBorder="1" applyAlignment="1">
      <alignment horizontal="center" vertical="center" wrapText="1"/>
    </xf>
    <xf numFmtId="0" fontId="73" fillId="3" borderId="9" xfId="1" quotePrefix="1" applyFont="1" applyFill="1" applyBorder="1" applyAlignment="1">
      <alignment horizontal="left" vertical="top" wrapText="1"/>
    </xf>
    <xf numFmtId="0" fontId="73" fillId="3" borderId="10" xfId="1" quotePrefix="1" applyFont="1" applyFill="1" applyBorder="1" applyAlignment="1">
      <alignment horizontal="left" vertical="top" wrapText="1"/>
    </xf>
    <xf numFmtId="0" fontId="74" fillId="3" borderId="10" xfId="1" quotePrefix="1" applyFont="1" applyFill="1" applyBorder="1" applyAlignment="1">
      <alignment horizontal="left" vertical="top" wrapText="1"/>
    </xf>
    <xf numFmtId="0" fontId="74" fillId="3" borderId="95" xfId="1" quotePrefix="1" applyFont="1" applyFill="1" applyBorder="1" applyAlignment="1">
      <alignment horizontal="left" vertical="top" wrapText="1"/>
    </xf>
    <xf numFmtId="0" fontId="68" fillId="3" borderId="13" xfId="1" quotePrefix="1" applyFont="1" applyFill="1" applyBorder="1" applyAlignment="1">
      <alignment horizontal="justify" vertical="center" wrapText="1"/>
    </xf>
    <xf numFmtId="0" fontId="68" fillId="3" borderId="14" xfId="1" quotePrefix="1" applyFont="1" applyFill="1" applyBorder="1" applyAlignment="1">
      <alignment horizontal="justify" vertical="center" wrapText="1"/>
    </xf>
    <xf numFmtId="0" fontId="68" fillId="3" borderId="96" xfId="1" quotePrefix="1" applyFont="1" applyFill="1" applyBorder="1" applyAlignment="1">
      <alignment horizontal="justify" vertical="center" wrapText="1"/>
    </xf>
    <xf numFmtId="0" fontId="69" fillId="0" borderId="11" xfId="1" quotePrefix="1" applyFont="1" applyBorder="1" applyAlignment="1">
      <alignment horizontal="left" vertical="top" wrapText="1"/>
    </xf>
    <xf numFmtId="0" fontId="69" fillId="0" borderId="0" xfId="1" quotePrefix="1" applyFont="1" applyAlignment="1">
      <alignment horizontal="left" vertical="top" wrapText="1"/>
    </xf>
    <xf numFmtId="0" fontId="69" fillId="0" borderId="12" xfId="1" quotePrefix="1" applyFont="1" applyBorder="1" applyAlignment="1">
      <alignment horizontal="left" vertical="top" wrapText="1"/>
    </xf>
    <xf numFmtId="0" fontId="76" fillId="4" borderId="83" xfId="2" applyFont="1" applyFill="1" applyBorder="1" applyAlignment="1">
      <alignment horizontal="center" vertical="center" wrapText="1"/>
    </xf>
    <xf numFmtId="0" fontId="76" fillId="4" borderId="97" xfId="2" applyFont="1" applyFill="1" applyBorder="1" applyAlignment="1">
      <alignment horizontal="center" vertical="center" wrapText="1"/>
    </xf>
    <xf numFmtId="0" fontId="76" fillId="4" borderId="98" xfId="1" applyFont="1" applyFill="1" applyBorder="1" applyAlignment="1">
      <alignment horizontal="center" vertical="center"/>
    </xf>
    <xf numFmtId="0" fontId="76" fillId="4" borderId="94" xfId="1" applyFont="1" applyFill="1" applyBorder="1" applyAlignment="1">
      <alignment horizontal="center" vertical="center"/>
    </xf>
    <xf numFmtId="0" fontId="83" fillId="3" borderId="0" xfId="1" applyFont="1" applyFill="1" applyAlignment="1">
      <alignment horizontal="center" vertical="center" wrapText="1"/>
    </xf>
    <xf numFmtId="0" fontId="83" fillId="3" borderId="0" xfId="1" applyFont="1" applyFill="1" applyAlignment="1">
      <alignment horizontal="justify" vertical="center" wrapText="1"/>
    </xf>
    <xf numFmtId="0" fontId="85" fillId="10" borderId="0" xfId="0" applyFont="1" applyFill="1" applyAlignment="1">
      <alignment horizontal="center" vertical="center" wrapText="1"/>
    </xf>
    <xf numFmtId="0" fontId="38" fillId="0" borderId="35" xfId="0" applyFont="1" applyBorder="1" applyAlignment="1">
      <alignment horizontal="center" vertical="center" wrapText="1"/>
    </xf>
    <xf numFmtId="0" fontId="38" fillId="0" borderId="6" xfId="0" applyFont="1" applyBorder="1" applyAlignment="1">
      <alignment horizontal="center" vertical="center" wrapText="1"/>
    </xf>
    <xf numFmtId="0" fontId="38" fillId="0" borderId="24" xfId="0" applyFont="1" applyBorder="1" applyAlignment="1">
      <alignment horizontal="center" vertical="center" wrapText="1"/>
    </xf>
    <xf numFmtId="0" fontId="0" fillId="0" borderId="91" xfId="0" applyBorder="1" applyAlignment="1">
      <alignment horizontal="center" vertical="center" wrapText="1"/>
    </xf>
    <xf numFmtId="0" fontId="0" fillId="0" borderId="92" xfId="0" applyBorder="1" applyAlignment="1">
      <alignment horizontal="center" vertical="center" wrapText="1"/>
    </xf>
    <xf numFmtId="0" fontId="0" fillId="0" borderId="93" xfId="0" applyBorder="1" applyAlignment="1">
      <alignment horizontal="center" vertical="center" wrapText="1"/>
    </xf>
    <xf numFmtId="0" fontId="4" fillId="4" borderId="0" xfId="0" applyFont="1" applyFill="1" applyAlignment="1">
      <alignment horizontal="center" vertical="center"/>
    </xf>
    <xf numFmtId="0" fontId="66" fillId="0" borderId="35" xfId="0" applyFont="1" applyBorder="1" applyAlignment="1">
      <alignment horizontal="center" vertical="center" wrapText="1"/>
    </xf>
    <xf numFmtId="0" fontId="66" fillId="0" borderId="6" xfId="0" applyFont="1" applyBorder="1" applyAlignment="1">
      <alignment horizontal="center" vertical="center" wrapText="1"/>
    </xf>
    <xf numFmtId="0" fontId="66" fillId="0" borderId="24" xfId="0" applyFont="1" applyBorder="1" applyAlignment="1">
      <alignment horizontal="center" vertical="center" wrapText="1"/>
    </xf>
    <xf numFmtId="9" fontId="67" fillId="0" borderId="35" xfId="4" applyFont="1" applyBorder="1" applyAlignment="1">
      <alignment horizontal="center" vertical="center" wrapText="1"/>
    </xf>
    <xf numFmtId="9" fontId="67" fillId="0" borderId="6" xfId="4" applyFont="1" applyBorder="1" applyAlignment="1">
      <alignment horizontal="center" vertical="center" wrapText="1"/>
    </xf>
    <xf numFmtId="9" fontId="67" fillId="0" borderId="24" xfId="4"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4" fillId="19" borderId="52" xfId="0" applyFont="1" applyFill="1" applyBorder="1" applyAlignment="1" applyProtection="1">
      <alignment horizontal="center" vertical="center"/>
      <protection locked="0"/>
    </xf>
    <xf numFmtId="0" fontId="4" fillId="19" borderId="53" xfId="0" applyFont="1" applyFill="1" applyBorder="1" applyAlignment="1" applyProtection="1">
      <alignment horizontal="center" vertical="center"/>
      <protection locked="0"/>
    </xf>
    <xf numFmtId="0" fontId="4" fillId="4" borderId="39" xfId="0" applyFont="1" applyFill="1" applyBorder="1" applyAlignment="1">
      <alignment horizontal="center" vertical="center" wrapText="1"/>
    </xf>
    <xf numFmtId="0" fontId="4" fillId="4" borderId="66" xfId="0" applyFont="1" applyFill="1" applyBorder="1" applyAlignment="1">
      <alignment horizontal="center" vertical="center" wrapText="1"/>
    </xf>
    <xf numFmtId="0" fontId="4" fillId="4" borderId="106"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54" xfId="0" applyFont="1" applyFill="1" applyBorder="1" applyAlignment="1">
      <alignment horizontal="center" vertical="center"/>
    </xf>
    <xf numFmtId="0" fontId="0" fillId="0" borderId="31"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79" xfId="0" applyBorder="1" applyAlignment="1">
      <alignment horizontal="center" vertical="center" wrapText="1"/>
    </xf>
    <xf numFmtId="0" fontId="4" fillId="19" borderId="39" xfId="0" applyFont="1" applyFill="1" applyBorder="1" applyAlignment="1" applyProtection="1">
      <alignment horizontal="center" vertical="center" wrapText="1"/>
      <protection locked="0"/>
    </xf>
    <xf numFmtId="0" fontId="4" fillId="19" borderId="108" xfId="0" applyFont="1" applyFill="1" applyBorder="1" applyAlignment="1" applyProtection="1">
      <alignment horizontal="center" vertical="center" wrapText="1"/>
      <protection locked="0"/>
    </xf>
    <xf numFmtId="0" fontId="0" fillId="8" borderId="80" xfId="0" applyFill="1" applyBorder="1" applyAlignment="1">
      <alignment horizontal="center" vertical="center" wrapText="1"/>
    </xf>
    <xf numFmtId="0" fontId="0" fillId="8" borderId="11" xfId="0" applyFill="1" applyBorder="1" applyAlignment="1">
      <alignment horizontal="center" vertical="center" wrapText="1"/>
    </xf>
    <xf numFmtId="0" fontId="0" fillId="8" borderId="18" xfId="0" applyFill="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6" xfId="0" applyFont="1" applyFill="1" applyBorder="1" applyAlignment="1">
      <alignment horizontal="center" vertical="center" textRotation="1"/>
    </xf>
    <xf numFmtId="0" fontId="4" fillId="4" borderId="56" xfId="0" applyFont="1" applyFill="1" applyBorder="1" applyAlignment="1">
      <alignment horizontal="center" vertical="center" wrapText="1"/>
    </xf>
    <xf numFmtId="0" fontId="4" fillId="4" borderId="107"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4" fillId="4" borderId="103" xfId="0" applyFont="1" applyFill="1" applyBorder="1" applyAlignment="1">
      <alignment horizontal="center" vertical="center"/>
    </xf>
    <xf numFmtId="0" fontId="4" fillId="4" borderId="104" xfId="0" applyFont="1" applyFill="1" applyBorder="1" applyAlignment="1">
      <alignment horizontal="center" vertical="center"/>
    </xf>
    <xf numFmtId="0" fontId="4" fillId="4" borderId="105" xfId="0" applyFont="1" applyFill="1" applyBorder="1" applyAlignment="1">
      <alignment horizontal="center" vertical="center"/>
    </xf>
    <xf numFmtId="0" fontId="4" fillId="19" borderId="66" xfId="0" applyFont="1" applyFill="1" applyBorder="1" applyAlignment="1" applyProtection="1">
      <alignment horizontal="center" vertical="center" wrapText="1"/>
      <protection locked="0"/>
    </xf>
    <xf numFmtId="9" fontId="67" fillId="0" borderId="23" xfId="4" applyFont="1" applyBorder="1" applyAlignment="1">
      <alignment horizontal="center" vertical="center" wrapText="1"/>
    </xf>
    <xf numFmtId="0" fontId="38" fillId="0" borderId="23" xfId="0" applyFont="1" applyBorder="1" applyAlignment="1">
      <alignment horizontal="center" vertical="center" wrapText="1"/>
    </xf>
    <xf numFmtId="0" fontId="0" fillId="0" borderId="23" xfId="0" applyBorder="1" applyAlignment="1">
      <alignment horizontal="center" vertical="center" wrapText="1"/>
    </xf>
    <xf numFmtId="0" fontId="0" fillId="0" borderId="110" xfId="0" applyBorder="1" applyAlignment="1">
      <alignment horizontal="center" vertical="center" wrapText="1"/>
    </xf>
    <xf numFmtId="0" fontId="0" fillId="11" borderId="34" xfId="0" applyFill="1" applyBorder="1" applyAlignment="1">
      <alignment horizontal="center" vertical="center" wrapText="1"/>
    </xf>
    <xf numFmtId="0" fontId="0" fillId="11" borderId="81" xfId="0" applyFill="1" applyBorder="1" applyAlignment="1">
      <alignment horizontal="center" vertical="center" wrapText="1"/>
    </xf>
    <xf numFmtId="0" fontId="0" fillId="0" borderId="109" xfId="0" applyBorder="1" applyAlignment="1">
      <alignment horizontal="center" vertical="center" wrapText="1"/>
    </xf>
    <xf numFmtId="0" fontId="66" fillId="0" borderId="23" xfId="0" applyFont="1" applyBorder="1" applyAlignment="1">
      <alignment horizontal="center" vertical="center" wrapText="1"/>
    </xf>
    <xf numFmtId="0" fontId="0" fillId="22" borderId="80" xfId="0" applyFill="1" applyBorder="1" applyAlignment="1">
      <alignment horizontal="center" vertical="center" wrapText="1"/>
    </xf>
    <xf numFmtId="0" fontId="0" fillId="22" borderId="11" xfId="0" applyFill="1" applyBorder="1" applyAlignment="1">
      <alignment horizontal="center" vertical="center" wrapText="1"/>
    </xf>
    <xf numFmtId="0" fontId="0" fillId="22" borderId="18" xfId="0" applyFill="1" applyBorder="1" applyAlignment="1">
      <alignment horizontal="center" vertical="center" wrapText="1"/>
    </xf>
    <xf numFmtId="0" fontId="0" fillId="0" borderId="28" xfId="0" applyBorder="1" applyAlignment="1">
      <alignment horizontal="center" vertical="center" wrapText="1"/>
    </xf>
    <xf numFmtId="3" fontId="84" fillId="0" borderId="23" xfId="0" applyNumberFormat="1" applyFont="1" applyBorder="1" applyAlignment="1">
      <alignment horizontal="center" vertical="center" wrapText="1"/>
    </xf>
    <xf numFmtId="0" fontId="84" fillId="0" borderId="6" xfId="0" applyFont="1" applyBorder="1" applyAlignment="1">
      <alignment horizontal="center" vertical="center" wrapText="1"/>
    </xf>
    <xf numFmtId="0" fontId="14" fillId="0" borderId="28" xfId="0" applyFont="1" applyBorder="1" applyAlignment="1">
      <alignment horizontal="center" vertical="center" wrapText="1"/>
    </xf>
    <xf numFmtId="0" fontId="14" fillId="0" borderId="23" xfId="0" applyFont="1" applyBorder="1" applyAlignment="1">
      <alignment horizontal="center" vertical="center" wrapText="1"/>
    </xf>
    <xf numFmtId="0" fontId="0" fillId="0" borderId="32" xfId="0" applyBorder="1" applyAlignment="1">
      <alignment horizontal="center" vertical="center" wrapText="1"/>
    </xf>
    <xf numFmtId="3" fontId="12" fillId="0" borderId="23" xfId="0" applyNumberFormat="1" applyFont="1" applyBorder="1" applyAlignment="1">
      <alignment horizontal="center" vertical="center" wrapText="1"/>
    </xf>
    <xf numFmtId="0" fontId="12" fillId="0" borderId="6" xfId="0" applyFont="1" applyBorder="1" applyAlignment="1">
      <alignment horizontal="center" vertical="center" wrapText="1"/>
    </xf>
    <xf numFmtId="0" fontId="12" fillId="0" borderId="23" xfId="0" applyFont="1" applyBorder="1" applyAlignment="1">
      <alignment horizontal="center" vertical="center" wrapText="1"/>
    </xf>
    <xf numFmtId="0" fontId="0" fillId="11" borderId="109" xfId="0" applyFill="1" applyBorder="1" applyAlignment="1">
      <alignment horizontal="center" vertical="center" wrapText="1"/>
    </xf>
    <xf numFmtId="0" fontId="0" fillId="11" borderId="92" xfId="0" applyFill="1" applyBorder="1" applyAlignment="1">
      <alignment horizontal="center" vertical="center" wrapText="1"/>
    </xf>
    <xf numFmtId="0" fontId="0" fillId="11" borderId="93" xfId="0"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0" fillId="22" borderId="91" xfId="0" applyFill="1" applyBorder="1" applyAlignment="1">
      <alignment horizontal="center" vertical="center" wrapText="1"/>
    </xf>
    <xf numFmtId="0" fontId="0" fillId="22" borderId="92" xfId="0" applyFill="1" applyBorder="1" applyAlignment="1">
      <alignment horizontal="center" vertical="center" wrapText="1"/>
    </xf>
    <xf numFmtId="0" fontId="0" fillId="22" borderId="93" xfId="0" applyFill="1" applyBorder="1" applyAlignment="1">
      <alignment horizontal="center" vertical="center" wrapText="1"/>
    </xf>
    <xf numFmtId="0" fontId="0" fillId="22" borderId="109" xfId="0" applyFill="1" applyBorder="1" applyAlignment="1">
      <alignment horizontal="center" vertical="center" wrapText="1"/>
    </xf>
    <xf numFmtId="2" fontId="0" fillId="0" borderId="35" xfId="3" applyNumberFormat="1" applyFont="1" applyBorder="1" applyAlignment="1">
      <alignment horizontal="center" vertical="center" wrapText="1"/>
    </xf>
    <xf numFmtId="0" fontId="39" fillId="4" borderId="61" xfId="0" applyFont="1" applyFill="1" applyBorder="1" applyAlignment="1">
      <alignment horizontal="center" vertical="center"/>
    </xf>
    <xf numFmtId="0" fontId="39" fillId="4" borderId="62" xfId="0" applyFont="1" applyFill="1" applyBorder="1" applyAlignment="1">
      <alignment horizontal="center" vertical="center"/>
    </xf>
    <xf numFmtId="0" fontId="39" fillId="4" borderId="63" xfId="0" applyFont="1" applyFill="1" applyBorder="1" applyAlignment="1">
      <alignment horizontal="center" vertical="center"/>
    </xf>
    <xf numFmtId="0" fontId="39" fillId="4" borderId="0" xfId="0" applyFont="1" applyFill="1" applyAlignment="1">
      <alignment horizontal="center" vertical="center"/>
    </xf>
    <xf numFmtId="0" fontId="6" fillId="3" borderId="58" xfId="0" applyFont="1" applyFill="1" applyBorder="1" applyAlignment="1">
      <alignment horizontal="center" vertical="center"/>
    </xf>
    <xf numFmtId="0" fontId="6" fillId="3" borderId="56"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64" xfId="0" applyFont="1" applyFill="1" applyBorder="1" applyAlignment="1">
      <alignment horizontal="center" vertical="center"/>
    </xf>
    <xf numFmtId="0" fontId="6" fillId="3" borderId="65"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5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2" fillId="3" borderId="6" xfId="0" applyFont="1" applyFill="1" applyBorder="1" applyAlignment="1" applyProtection="1">
      <alignment horizontal="justify" vertical="center"/>
      <protection locked="0"/>
    </xf>
    <xf numFmtId="0" fontId="2" fillId="3" borderId="6" xfId="0" applyFont="1" applyFill="1" applyBorder="1" applyAlignment="1" applyProtection="1">
      <alignment horizontal="justify" vertical="center" wrapText="1"/>
      <protection locked="0"/>
    </xf>
    <xf numFmtId="0" fontId="0" fillId="7" borderId="91" xfId="0" applyFill="1" applyBorder="1" applyAlignment="1">
      <alignment horizontal="center" vertical="center" wrapText="1"/>
    </xf>
    <xf numFmtId="0" fontId="0" fillId="7" borderId="92" xfId="0" applyFill="1" applyBorder="1" applyAlignment="1">
      <alignment horizontal="center" vertical="center" wrapText="1"/>
    </xf>
    <xf numFmtId="0" fontId="0" fillId="7" borderId="93" xfId="0" applyFill="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0" fillId="0" borderId="6" xfId="0" applyBorder="1" applyAlignment="1">
      <alignment horizontal="center" vertical="center"/>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0" fontId="0" fillId="0" borderId="47" xfId="0" applyBorder="1" applyAlignment="1">
      <alignment horizontal="center" vertical="center" wrapText="1"/>
    </xf>
    <xf numFmtId="0" fontId="0" fillId="0" borderId="24" xfId="0" applyBorder="1" applyAlignment="1">
      <alignment horizontal="center" vertical="center"/>
    </xf>
    <xf numFmtId="9" fontId="0" fillId="0" borderId="47" xfId="0" applyNumberFormat="1" applyBorder="1" applyAlignment="1">
      <alignment horizontal="center" vertical="center" wrapText="1"/>
    </xf>
    <xf numFmtId="2" fontId="0" fillId="0" borderId="47" xfId="0" applyNumberFormat="1" applyBorder="1" applyAlignment="1">
      <alignment horizontal="center" vertical="center" wrapText="1"/>
    </xf>
    <xf numFmtId="0" fontId="0" fillId="8" borderId="109" xfId="0" applyFill="1" applyBorder="1" applyAlignment="1">
      <alignment horizontal="center" vertical="center" wrapText="1"/>
    </xf>
    <xf numFmtId="0" fontId="0" fillId="8" borderId="92" xfId="0" applyFill="1" applyBorder="1" applyAlignment="1">
      <alignment horizontal="center" vertical="center" wrapText="1"/>
    </xf>
    <xf numFmtId="0" fontId="39" fillId="4" borderId="6" xfId="0" applyFont="1" applyFill="1" applyBorder="1" applyAlignment="1">
      <alignment horizontal="center" vertical="center"/>
    </xf>
    <xf numFmtId="0" fontId="4" fillId="4" borderId="6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4" borderId="57" xfId="0" applyFont="1" applyFill="1" applyBorder="1" applyAlignment="1">
      <alignment horizontal="center" vertical="center"/>
    </xf>
    <xf numFmtId="0" fontId="4" fillId="4" borderId="76"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65" xfId="0" applyFont="1" applyFill="1" applyBorder="1" applyAlignment="1">
      <alignment horizontal="center" vertical="center"/>
    </xf>
    <xf numFmtId="0" fontId="0" fillId="0" borderId="44" xfId="0" applyBorder="1" applyAlignment="1">
      <alignment horizontal="center" vertical="center" wrapText="1"/>
    </xf>
    <xf numFmtId="2" fontId="0" fillId="0" borderId="44" xfId="0" applyNumberFormat="1" applyBorder="1" applyAlignment="1">
      <alignment horizontal="center" vertical="center" wrapText="1"/>
    </xf>
    <xf numFmtId="9" fontId="0" fillId="0" borderId="44" xfId="0" applyNumberFormat="1" applyBorder="1" applyAlignment="1">
      <alignment horizontal="center" vertical="center" wrapText="1"/>
    </xf>
    <xf numFmtId="0" fontId="4" fillId="3" borderId="111" xfId="0" applyFont="1" applyFill="1" applyBorder="1" applyAlignment="1">
      <alignment horizontal="center" vertical="center" wrapText="1"/>
    </xf>
    <xf numFmtId="0" fontId="4" fillId="3" borderId="67" xfId="0" applyFont="1" applyFill="1" applyBorder="1" applyAlignment="1">
      <alignment horizontal="center" vertical="center" wrapText="1"/>
    </xf>
    <xf numFmtId="0" fontId="57" fillId="0" borderId="72" xfId="0" applyFont="1" applyBorder="1" applyAlignment="1">
      <alignment horizontal="center" vertical="center"/>
    </xf>
    <xf numFmtId="0" fontId="57" fillId="0" borderId="10" xfId="0" applyFont="1" applyBorder="1" applyAlignment="1">
      <alignment horizontal="center" vertical="center"/>
    </xf>
    <xf numFmtId="0" fontId="63" fillId="0" borderId="6" xfId="0" applyFont="1" applyBorder="1" applyAlignment="1">
      <alignment horizontal="left" vertical="center" wrapText="1"/>
    </xf>
    <xf numFmtId="0" fontId="59" fillId="6" borderId="6" xfId="0" applyFont="1" applyFill="1" applyBorder="1" applyAlignment="1">
      <alignment horizontal="center" vertical="center" wrapText="1" readingOrder="1"/>
    </xf>
    <xf numFmtId="0" fontId="59" fillId="6" borderId="0" xfId="0" applyFont="1" applyFill="1" applyAlignment="1">
      <alignment horizontal="center" vertical="center" wrapText="1" readingOrder="1"/>
    </xf>
    <xf numFmtId="0" fontId="63" fillId="0" borderId="34" xfId="0" applyFont="1" applyBorder="1" applyAlignment="1">
      <alignment horizontal="left" vertical="center" wrapText="1"/>
    </xf>
    <xf numFmtId="0" fontId="63" fillId="0" borderId="0" xfId="0" applyFont="1" applyAlignment="1">
      <alignment horizontal="left" vertical="center" wrapText="1"/>
    </xf>
    <xf numFmtId="0" fontId="63" fillId="0" borderId="75" xfId="0" applyFont="1" applyBorder="1" applyAlignment="1">
      <alignment horizontal="left" vertical="center" wrapText="1"/>
    </xf>
    <xf numFmtId="0" fontId="63" fillId="0" borderId="34" xfId="0" applyFont="1" applyBorder="1" applyAlignment="1">
      <alignment horizontal="left" vertical="top" wrapText="1"/>
    </xf>
    <xf numFmtId="0" fontId="63" fillId="0" borderId="0" xfId="0" applyFont="1" applyAlignment="1">
      <alignment horizontal="left" vertical="top" wrapText="1"/>
    </xf>
    <xf numFmtId="0" fontId="63" fillId="0" borderId="75"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71" fillId="0" borderId="11" xfId="0" applyFont="1" applyBorder="1" applyAlignment="1">
      <alignment horizontal="center" vertical="center" wrapText="1"/>
    </xf>
    <xf numFmtId="0" fontId="71" fillId="0" borderId="0" xfId="0" applyFont="1" applyAlignment="1">
      <alignment horizontal="center" vertical="center" wrapText="1"/>
    </xf>
    <xf numFmtId="0" fontId="46" fillId="12" borderId="0" xfId="0" applyFont="1" applyFill="1" applyAlignment="1">
      <alignment horizontal="center" vertical="center" wrapText="1" readingOrder="1"/>
    </xf>
    <xf numFmtId="0" fontId="46"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46" fillId="12" borderId="11" xfId="0" applyFont="1" applyFill="1" applyBorder="1" applyAlignment="1">
      <alignment horizontal="center" vertical="center" textRotation="90" wrapText="1" readingOrder="1"/>
    </xf>
    <xf numFmtId="0" fontId="46" fillId="12" borderId="0" xfId="0" applyFont="1" applyFill="1" applyAlignment="1">
      <alignment horizontal="center" vertical="center" textRotation="90" wrapText="1" readingOrder="1"/>
    </xf>
    <xf numFmtId="0" fontId="47" fillId="14" borderId="25" xfId="0" applyFont="1" applyFill="1" applyBorder="1" applyAlignment="1">
      <alignment horizontal="center" vertical="center" wrapText="1" readingOrder="1"/>
    </xf>
    <xf numFmtId="0" fontId="47" fillId="14" borderId="26" xfId="0" applyFont="1" applyFill="1" applyBorder="1" applyAlignment="1">
      <alignment horizontal="center" vertical="center" wrapText="1" readingOrder="1"/>
    </xf>
    <xf numFmtId="0" fontId="47"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47" fillId="13" borderId="25" xfId="0" applyFont="1" applyFill="1" applyBorder="1" applyAlignment="1">
      <alignment horizontal="center" vertical="center" wrapText="1" readingOrder="1"/>
    </xf>
    <xf numFmtId="0" fontId="47"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47" fillId="21" borderId="25" xfId="0" applyFont="1" applyFill="1" applyBorder="1" applyAlignment="1">
      <alignment horizontal="center" vertical="center" wrapText="1" readingOrder="1"/>
    </xf>
    <xf numFmtId="0" fontId="47" fillId="21" borderId="26" xfId="0" applyFont="1" applyFill="1" applyBorder="1" applyAlignment="1">
      <alignment horizontal="center" vertical="center" wrapText="1" readingOrder="1"/>
    </xf>
    <xf numFmtId="0" fontId="47" fillId="7" borderId="25" xfId="0" applyFont="1" applyFill="1" applyBorder="1" applyAlignment="1">
      <alignment horizontal="center" vertical="center" wrapText="1" readingOrder="1"/>
    </xf>
    <xf numFmtId="0" fontId="47"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 fontId="49" fillId="0" borderId="43" xfId="0" applyNumberFormat="1" applyFont="1" applyBorder="1" applyAlignment="1" applyProtection="1">
      <alignment horizontal="center" vertical="center" wrapText="1"/>
      <protection locked="0"/>
    </xf>
    <xf numFmtId="1" fontId="49" fillId="0" borderId="45" xfId="0" applyNumberFormat="1" applyFont="1" applyBorder="1" applyAlignment="1" applyProtection="1">
      <alignment horizontal="center" vertical="center" wrapText="1"/>
      <protection locked="0"/>
    </xf>
    <xf numFmtId="1" fontId="49" fillId="0" borderId="46" xfId="0" applyNumberFormat="1" applyFont="1" applyBorder="1" applyAlignment="1" applyProtection="1">
      <alignment horizontal="center" vertical="center" wrapText="1"/>
      <protection locked="0"/>
    </xf>
    <xf numFmtId="1" fontId="49" fillId="0" borderId="92" xfId="0" applyNumberFormat="1" applyFont="1" applyBorder="1" applyAlignment="1" applyProtection="1">
      <alignment horizontal="center" vertical="center" wrapText="1"/>
      <protection locked="0"/>
    </xf>
    <xf numFmtId="1" fontId="34" fillId="0" borderId="6" xfId="0" applyNumberFormat="1" applyFont="1" applyBorder="1" applyAlignment="1">
      <alignment horizontal="center" vertical="center"/>
    </xf>
    <xf numFmtId="0" fontId="34" fillId="0" borderId="6" xfId="0" applyFont="1" applyBorder="1" applyAlignment="1">
      <alignment horizontal="center" vertical="center"/>
    </xf>
    <xf numFmtId="1" fontId="49" fillId="0" borderId="6" xfId="0" applyNumberFormat="1" applyFont="1" applyBorder="1" applyAlignment="1">
      <alignment horizontal="center" vertical="center"/>
    </xf>
    <xf numFmtId="0" fontId="49" fillId="0" borderId="6" xfId="0" applyFont="1" applyBorder="1" applyAlignment="1">
      <alignment horizontal="center" vertical="center"/>
    </xf>
    <xf numFmtId="0" fontId="13" fillId="0" borderId="6" xfId="0" applyFont="1" applyBorder="1" applyAlignment="1" applyProtection="1">
      <alignment horizontal="center" vertical="center"/>
      <protection locked="0"/>
    </xf>
    <xf numFmtId="0" fontId="13" fillId="0" borderId="6" xfId="0" applyFont="1" applyBorder="1" applyAlignment="1">
      <alignment horizontal="center" vertical="center"/>
    </xf>
    <xf numFmtId="1" fontId="49" fillId="0" borderId="93" xfId="0" applyNumberFormat="1" applyFont="1" applyBorder="1" applyAlignment="1" applyProtection="1">
      <alignment horizontal="center" vertical="center" wrapText="1"/>
      <protection locked="0"/>
    </xf>
    <xf numFmtId="0" fontId="34" fillId="0" borderId="24" xfId="0" applyFont="1" applyBorder="1" applyAlignment="1">
      <alignment horizontal="center" vertical="center"/>
    </xf>
    <xf numFmtId="0" fontId="49" fillId="0" borderId="24" xfId="0" applyFont="1" applyBorder="1" applyAlignment="1">
      <alignment horizontal="center" vertical="center"/>
    </xf>
    <xf numFmtId="0" fontId="13" fillId="0" borderId="24" xfId="0" applyFont="1" applyBorder="1" applyAlignment="1">
      <alignment horizontal="center" vertical="center"/>
    </xf>
    <xf numFmtId="0" fontId="13" fillId="0" borderId="78" xfId="0" applyFont="1" applyBorder="1" applyAlignment="1">
      <alignment horizontal="center" vertical="center"/>
    </xf>
    <xf numFmtId="0" fontId="13" fillId="0" borderId="79" xfId="0" applyFont="1" applyBorder="1" applyAlignment="1">
      <alignment horizontal="center" vertical="center"/>
    </xf>
    <xf numFmtId="0" fontId="13" fillId="0" borderId="24" xfId="0" applyFont="1" applyBorder="1" applyAlignment="1" applyProtection="1">
      <alignment horizontal="center" vertical="center"/>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52" fillId="4" borderId="2" xfId="0" applyFont="1" applyFill="1" applyBorder="1" applyAlignment="1">
      <alignment horizontal="center" vertical="center" wrapText="1"/>
    </xf>
    <xf numFmtId="0" fontId="52" fillId="4" borderId="51" xfId="0" applyFont="1" applyFill="1" applyBorder="1" applyAlignment="1">
      <alignment horizontal="center" vertical="center" wrapText="1"/>
    </xf>
    <xf numFmtId="0" fontId="52" fillId="4" borderId="0" xfId="0" applyFont="1" applyFill="1" applyAlignment="1">
      <alignment horizontal="center" vertical="center" wrapText="1"/>
    </xf>
    <xf numFmtId="0" fontId="52" fillId="4" borderId="36" xfId="0" applyFont="1" applyFill="1" applyBorder="1" applyAlignment="1">
      <alignment horizontal="center" vertical="center" wrapText="1"/>
    </xf>
    <xf numFmtId="0" fontId="51" fillId="4" borderId="39" xfId="0" applyFont="1" applyFill="1" applyBorder="1" applyAlignment="1">
      <alignment horizontal="center" vertical="center" wrapText="1"/>
    </xf>
    <xf numFmtId="0" fontId="51" fillId="4" borderId="42" xfId="0" applyFont="1" applyFill="1" applyBorder="1" applyAlignment="1">
      <alignment horizontal="center" vertical="center" wrapText="1"/>
    </xf>
    <xf numFmtId="0" fontId="51" fillId="4" borderId="40" xfId="0" applyFont="1" applyFill="1" applyBorder="1" applyAlignment="1">
      <alignment horizontal="center" vertical="center" wrapText="1"/>
    </xf>
    <xf numFmtId="0" fontId="51" fillId="4" borderId="41" xfId="0" applyFont="1" applyFill="1" applyBorder="1" applyAlignment="1">
      <alignment horizontal="center" vertical="center" wrapText="1"/>
    </xf>
    <xf numFmtId="0" fontId="50" fillId="4" borderId="40" xfId="0" applyFont="1" applyFill="1" applyBorder="1" applyAlignment="1" applyProtection="1">
      <alignment horizontal="center" vertical="center" wrapText="1"/>
      <protection locked="0"/>
    </xf>
    <xf numFmtId="0" fontId="50" fillId="4" borderId="40" xfId="0" applyFont="1" applyFill="1" applyBorder="1" applyAlignment="1">
      <alignment horizontal="center" vertical="center"/>
    </xf>
    <xf numFmtId="0" fontId="50" fillId="4" borderId="50" xfId="0" applyFont="1" applyFill="1" applyBorder="1" applyAlignment="1">
      <alignment horizontal="center" vertical="center"/>
    </xf>
    <xf numFmtId="0" fontId="50" fillId="4" borderId="41" xfId="0" applyFont="1" applyFill="1" applyBorder="1" applyAlignment="1">
      <alignment horizontal="center" vertical="center"/>
    </xf>
    <xf numFmtId="0" fontId="50" fillId="19" borderId="38" xfId="0" applyFont="1" applyFill="1" applyBorder="1" applyAlignment="1" applyProtection="1">
      <alignment horizontal="center" vertical="center" wrapText="1"/>
      <protection locked="0"/>
    </xf>
    <xf numFmtId="0" fontId="50"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41" fillId="20" borderId="48" xfId="0" applyFont="1" applyFill="1" applyBorder="1" applyAlignment="1">
      <alignment horizontal="center"/>
    </xf>
    <xf numFmtId="0" fontId="41" fillId="20" borderId="49" xfId="0" applyFont="1" applyFill="1" applyBorder="1" applyAlignment="1">
      <alignment horizontal="center"/>
    </xf>
    <xf numFmtId="1" fontId="49" fillId="0" borderId="91" xfId="0" applyNumberFormat="1" applyFont="1" applyBorder="1" applyAlignment="1" applyProtection="1">
      <alignment horizontal="center" vertical="center" wrapText="1"/>
      <protection locked="0"/>
    </xf>
    <xf numFmtId="0" fontId="13" fillId="0" borderId="35" xfId="0" applyFont="1" applyBorder="1" applyAlignment="1">
      <alignment horizontal="center" vertical="center"/>
    </xf>
    <xf numFmtId="0" fontId="13" fillId="0" borderId="77" xfId="0" applyFont="1" applyBorder="1" applyAlignment="1">
      <alignment horizontal="center" vertical="center"/>
    </xf>
    <xf numFmtId="0" fontId="13" fillId="0" borderId="35" xfId="0" applyFont="1" applyBorder="1" applyAlignment="1" applyProtection="1">
      <alignment horizontal="center" vertical="center"/>
      <protection locked="0"/>
    </xf>
    <xf numFmtId="1" fontId="34" fillId="0" borderId="35" xfId="0" applyNumberFormat="1" applyFont="1" applyBorder="1" applyAlignment="1">
      <alignment horizontal="center" vertical="center"/>
    </xf>
    <xf numFmtId="1" fontId="49" fillId="0" borderId="35" xfId="0" applyNumberFormat="1" applyFont="1" applyBorder="1" applyAlignment="1">
      <alignment horizontal="center" vertical="center"/>
    </xf>
    <xf numFmtId="14" fontId="13" fillId="0" borderId="35" xfId="0" applyNumberFormat="1" applyFont="1" applyBorder="1" applyAlignment="1">
      <alignment horizontal="center" vertical="center"/>
    </xf>
    <xf numFmtId="0" fontId="13" fillId="0" borderId="112" xfId="0" applyFont="1" applyBorder="1" applyAlignment="1">
      <alignment horizontal="center" vertical="center" wrapText="1"/>
    </xf>
    <xf numFmtId="0" fontId="13" fillId="0" borderId="113" xfId="0" applyFont="1" applyBorder="1" applyAlignment="1">
      <alignment horizontal="center" vertical="center" wrapText="1"/>
    </xf>
    <xf numFmtId="0" fontId="13" fillId="0" borderId="110" xfId="0" applyFont="1" applyBorder="1" applyAlignment="1">
      <alignment horizontal="center" vertical="center" wrapText="1"/>
    </xf>
    <xf numFmtId="0" fontId="13" fillId="0" borderId="32" xfId="0" applyFont="1" applyBorder="1" applyAlignment="1">
      <alignment horizontal="center" vertical="center" wrapText="1"/>
    </xf>
    <xf numFmtId="0" fontId="13" fillId="0" borderId="28" xfId="0" applyFont="1" applyBorder="1" applyAlignment="1">
      <alignment horizontal="center" vertical="center" wrapText="1"/>
    </xf>
    <xf numFmtId="0" fontId="13" fillId="0" borderId="23" xfId="0" applyFont="1" applyBorder="1" applyAlignment="1">
      <alignment horizontal="center" vertical="center" wrapText="1"/>
    </xf>
    <xf numFmtId="0" fontId="13" fillId="0" borderId="114" xfId="0" applyFont="1" applyBorder="1" applyAlignment="1">
      <alignment horizontal="center" vertical="center" wrapText="1"/>
    </xf>
    <xf numFmtId="0" fontId="13" fillId="0" borderId="35" xfId="0" applyFont="1" applyBorder="1" applyAlignment="1">
      <alignment horizontal="center" vertical="center" wrapText="1"/>
    </xf>
    <xf numFmtId="0" fontId="13" fillId="0" borderId="6" xfId="0" applyFont="1" applyBorder="1" applyAlignment="1">
      <alignment horizontal="center" vertical="center"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1009">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_rels/drawing9.xml.rels><?xml version="1.0" encoding="UTF-8" standalone="yes"?>
<Relationships xmlns="http://schemas.openxmlformats.org/package/2006/relationships"><Relationship Id="rId1" Type="http://schemas.openxmlformats.org/officeDocument/2006/relationships/image" Target="../media/image7.png"/></Relationships>
</file>

<file path=xl/drawings/_rels/drawing10.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6991350" y="260350"/>
          <a:ext cx="669924" cy="586317"/>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2351314</xdr:colOff>
      <xdr:row>4</xdr:row>
      <xdr:rowOff>3001</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22739" cy="637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00000000-0008-0000-0100-000004000000}"/>
            </a:ext>
          </a:extLst>
        </xdr:cNvPr>
        <xdr:cNvGrpSpPr>
          <a:grpSpLocks/>
        </xdr:cNvGrpSpPr>
      </xdr:nvGrpSpPr>
      <xdr:grpSpPr bwMode="auto">
        <a:xfrm>
          <a:off x="8331654" y="450396"/>
          <a:ext cx="2886074" cy="240847"/>
          <a:chOff x="2381" y="720"/>
          <a:chExt cx="3154" cy="65"/>
        </a:xfrm>
      </xdr:grpSpPr>
      <xdr:pic>
        <xdr:nvPicPr>
          <xdr:cNvPr id="5"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00000000-0008-0000-0100-000008000000}"/>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200-000003000000}"/>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200-000004000000}"/>
            </a:ext>
          </a:extLst>
        </xdr:cNvPr>
        <xdr:cNvGrpSpPr>
          <a:grpSpLocks/>
        </xdr:cNvGrpSpPr>
      </xdr:nvGrpSpPr>
      <xdr:grpSpPr bwMode="auto">
        <a:xfrm>
          <a:off x="5192184" y="447675"/>
          <a:ext cx="2886074" cy="81492"/>
          <a:chOff x="2381" y="720"/>
          <a:chExt cx="3154" cy="65"/>
        </a:xfrm>
      </xdr:grpSpPr>
      <xdr:pic>
        <xdr:nvPicPr>
          <xdr:cNvPr id="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1</xdr:col>
      <xdr:colOff>3224893</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D9417A72-AEFA-4699-A143-10DAA1A0101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5FCCC7B5-1A1A-4325-8569-48C1BD02772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E7002C0E-9430-41D7-AAE7-7CA2FA937C1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18"/>
  <sheetViews>
    <sheetView showGridLines="0" topLeftCell="A7" zoomScale="90" zoomScaleNormal="90" workbookViewId="0">
      <selection activeCell="E19" sqref="E19"/>
    </sheetView>
  </sheetViews>
  <sheetFormatPr baseColWidth="10" defaultColWidth="11.42578125" defaultRowHeight="15" x14ac:dyDescent="0.25"/>
  <cols>
    <col min="1" max="1" width="28.28515625" customWidth="1"/>
    <col min="2" max="2" width="18" customWidth="1"/>
    <col min="3" max="3" width="14.28515625" style="6" customWidth="1"/>
    <col min="4" max="8" width="12.42578125" customWidth="1"/>
  </cols>
  <sheetData>
    <row r="1" spans="1:9" ht="42" customHeight="1" x14ac:dyDescent="0.35">
      <c r="A1" s="273" t="s">
        <v>50</v>
      </c>
      <c r="B1" s="273"/>
      <c r="C1" s="273"/>
      <c r="D1" s="273"/>
      <c r="E1" s="273"/>
      <c r="F1" s="273"/>
    </row>
    <row r="5" spans="1:9" x14ac:dyDescent="0.25">
      <c r="D5" s="15"/>
      <c r="E5" s="15"/>
      <c r="F5" s="15"/>
      <c r="G5" s="15"/>
      <c r="H5" s="15"/>
    </row>
    <row r="6" spans="1:9" x14ac:dyDescent="0.25">
      <c r="D6" s="15"/>
      <c r="E6" s="15"/>
      <c r="F6" s="15"/>
      <c r="G6" s="15"/>
      <c r="H6" s="15"/>
    </row>
    <row r="7" spans="1:9" ht="33.75" x14ac:dyDescent="0.5">
      <c r="A7" s="274" t="s">
        <v>82</v>
      </c>
      <c r="B7" s="274"/>
      <c r="C7" s="274"/>
      <c r="D7" s="274"/>
      <c r="E7" s="274"/>
      <c r="F7" s="274"/>
      <c r="G7" s="274"/>
      <c r="H7" s="274"/>
      <c r="I7" s="274"/>
    </row>
    <row r="9" spans="1:9" s="7" customFormat="1" ht="81.75" customHeight="1" x14ac:dyDescent="0.2">
      <c r="A9" s="8" t="s">
        <v>83</v>
      </c>
      <c r="B9" s="275" t="s">
        <v>429</v>
      </c>
      <c r="C9" s="275"/>
      <c r="D9" s="275"/>
      <c r="E9" s="275"/>
      <c r="F9" s="275"/>
      <c r="G9" s="275"/>
      <c r="H9" s="275"/>
      <c r="I9" s="275"/>
    </row>
    <row r="10" spans="1:9" s="7" customFormat="1" ht="16.899999999999999" customHeight="1" x14ac:dyDescent="0.2">
      <c r="A10" s="13"/>
      <c r="B10" s="14"/>
      <c r="C10" s="14"/>
      <c r="D10" s="13"/>
      <c r="E10" s="12"/>
    </row>
    <row r="11" spans="1:9" s="7" customFormat="1" ht="84" customHeight="1" x14ac:dyDescent="0.2">
      <c r="A11" s="8" t="s">
        <v>48</v>
      </c>
      <c r="B11" s="9" t="s">
        <v>47</v>
      </c>
      <c r="C11" s="272" t="s">
        <v>355</v>
      </c>
      <c r="D11" s="272"/>
      <c r="E11" s="272"/>
      <c r="F11" s="272"/>
      <c r="G11" s="272"/>
      <c r="H11" s="272"/>
      <c r="I11" s="272"/>
    </row>
    <row r="12" spans="1:9" ht="32.25" customHeight="1" x14ac:dyDescent="0.25">
      <c r="A12" s="11"/>
    </row>
    <row r="13" spans="1:9" ht="32.25" customHeight="1" x14ac:dyDescent="0.25">
      <c r="A13" s="10" t="s">
        <v>49</v>
      </c>
      <c r="B13" s="272"/>
      <c r="C13" s="272"/>
      <c r="D13" s="272"/>
      <c r="E13" s="272"/>
      <c r="F13" s="272"/>
      <c r="G13" s="272"/>
      <c r="H13" s="272"/>
      <c r="I13" s="272"/>
    </row>
    <row r="14" spans="1:9" s="7" customFormat="1" ht="69" customHeight="1" x14ac:dyDescent="0.2">
      <c r="A14" s="10" t="s">
        <v>46</v>
      </c>
      <c r="B14" s="272" t="s">
        <v>43</v>
      </c>
      <c r="C14" s="272"/>
      <c r="D14" s="272"/>
      <c r="E14" s="272"/>
      <c r="F14" s="272"/>
      <c r="G14" s="272"/>
      <c r="H14" s="272"/>
      <c r="I14" s="272"/>
    </row>
    <row r="15" spans="1:9" s="7" customFormat="1" ht="54" customHeight="1" x14ac:dyDescent="0.2">
      <c r="A15" s="10" t="s">
        <v>45</v>
      </c>
      <c r="B15" s="272"/>
      <c r="C15" s="272"/>
      <c r="D15" s="272"/>
      <c r="E15" s="272"/>
      <c r="F15" s="272"/>
      <c r="G15" s="272"/>
      <c r="H15" s="272"/>
      <c r="I15" s="272"/>
    </row>
    <row r="16" spans="1:9" s="7" customFormat="1" ht="54" customHeight="1" x14ac:dyDescent="0.2">
      <c r="A16" s="8" t="s">
        <v>44</v>
      </c>
      <c r="B16" s="272"/>
      <c r="C16" s="272"/>
      <c r="D16" s="272"/>
      <c r="E16" s="272"/>
      <c r="F16" s="272"/>
      <c r="G16" s="272"/>
      <c r="H16" s="272"/>
      <c r="I16" s="272"/>
    </row>
    <row r="18" spans="1:9" s="7" customFormat="1" ht="54.75" customHeight="1" x14ac:dyDescent="0.2">
      <c r="A18" s="8" t="s">
        <v>42</v>
      </c>
      <c r="B18" s="271">
        <v>45210</v>
      </c>
      <c r="C18" s="271"/>
      <c r="D18" s="271"/>
      <c r="E18" s="271"/>
      <c r="F18" s="271"/>
      <c r="G18" s="271"/>
      <c r="H18" s="271"/>
      <c r="I18" s="271"/>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55E50-AF4F-4369-9319-8F38776A8118}">
  <dimension ref="B2:J30"/>
  <sheetViews>
    <sheetView workbookViewId="0">
      <selection sqref="A1:XFD1048576"/>
    </sheetView>
  </sheetViews>
  <sheetFormatPr baseColWidth="10" defaultColWidth="11.42578125" defaultRowHeight="15" x14ac:dyDescent="0.25"/>
  <sheetData>
    <row r="2" spans="2:10" ht="18.75" x14ac:dyDescent="0.3">
      <c r="B2" s="276" t="s">
        <v>391</v>
      </c>
      <c r="C2" s="276"/>
      <c r="D2" s="276"/>
      <c r="E2" s="276"/>
      <c r="F2" s="276"/>
      <c r="G2" s="276"/>
      <c r="H2" s="276"/>
      <c r="I2" s="276"/>
      <c r="J2" s="276"/>
    </row>
    <row r="3" spans="2:10" ht="15.75" thickBot="1" x14ac:dyDescent="0.3"/>
    <row r="4" spans="2:10" x14ac:dyDescent="0.25">
      <c r="B4" s="277" t="s">
        <v>392</v>
      </c>
      <c r="C4" s="278"/>
      <c r="D4" s="278"/>
      <c r="E4" s="278"/>
      <c r="F4" s="278"/>
      <c r="G4" s="278"/>
      <c r="H4" s="278"/>
      <c r="I4" s="278"/>
      <c r="J4" s="279"/>
    </row>
    <row r="5" spans="2:10" x14ac:dyDescent="0.25">
      <c r="B5" s="280"/>
      <c r="C5" s="281"/>
      <c r="D5" s="281"/>
      <c r="E5" s="281"/>
      <c r="F5" s="281"/>
      <c r="G5" s="281"/>
      <c r="H5" s="281"/>
      <c r="I5" s="281"/>
      <c r="J5" s="282"/>
    </row>
    <row r="6" spans="2:10" x14ac:dyDescent="0.25">
      <c r="B6" s="280"/>
      <c r="C6" s="281"/>
      <c r="D6" s="281"/>
      <c r="E6" s="281"/>
      <c r="F6" s="281"/>
      <c r="G6" s="281"/>
      <c r="H6" s="281"/>
      <c r="I6" s="281"/>
      <c r="J6" s="282"/>
    </row>
    <row r="7" spans="2:10" ht="15.75" thickBot="1" x14ac:dyDescent="0.3">
      <c r="B7" s="283"/>
      <c r="C7" s="284"/>
      <c r="D7" s="284"/>
      <c r="E7" s="284"/>
      <c r="F7" s="284"/>
      <c r="G7" s="284"/>
      <c r="H7" s="284"/>
      <c r="I7" s="284"/>
      <c r="J7" s="285"/>
    </row>
    <row r="8" spans="2:10" ht="11.1" customHeight="1" x14ac:dyDescent="0.25"/>
    <row r="9" spans="2:10" ht="14.45" customHeight="1" x14ac:dyDescent="0.25">
      <c r="B9" s="281" t="s">
        <v>393</v>
      </c>
      <c r="C9" s="281"/>
      <c r="D9" s="281"/>
      <c r="E9" s="281"/>
      <c r="F9" s="281"/>
      <c r="G9" s="281"/>
      <c r="H9" s="281"/>
      <c r="I9" s="281"/>
      <c r="J9" s="281"/>
    </row>
    <row r="10" spans="2:10" x14ac:dyDescent="0.25">
      <c r="B10" s="281"/>
      <c r="C10" s="281"/>
      <c r="D10" s="281"/>
      <c r="E10" s="281"/>
      <c r="F10" s="281"/>
      <c r="G10" s="281"/>
      <c r="H10" s="281"/>
      <c r="I10" s="281"/>
      <c r="J10" s="281"/>
    </row>
    <row r="11" spans="2:10" x14ac:dyDescent="0.25">
      <c r="B11" s="281"/>
      <c r="C11" s="281"/>
      <c r="D11" s="281"/>
      <c r="E11" s="281"/>
      <c r="F11" s="281"/>
      <c r="G11" s="281"/>
      <c r="H11" s="281"/>
      <c r="I11" s="281"/>
      <c r="J11" s="281"/>
    </row>
    <row r="12" spans="2:10" x14ac:dyDescent="0.25">
      <c r="B12" s="281"/>
      <c r="C12" s="281"/>
      <c r="D12" s="281"/>
      <c r="E12" s="281"/>
      <c r="F12" s="281"/>
      <c r="G12" s="281"/>
      <c r="H12" s="281"/>
      <c r="I12" s="281"/>
      <c r="J12" s="281"/>
    </row>
    <row r="13" spans="2:10" x14ac:dyDescent="0.25">
      <c r="B13" s="281"/>
      <c r="C13" s="281"/>
      <c r="D13" s="281"/>
      <c r="E13" s="281"/>
      <c r="F13" s="281"/>
      <c r="G13" s="281"/>
      <c r="H13" s="281"/>
      <c r="I13" s="281"/>
      <c r="J13" s="281"/>
    </row>
    <row r="14" spans="2:10" x14ac:dyDescent="0.25">
      <c r="B14" s="281"/>
      <c r="C14" s="281"/>
      <c r="D14" s="281"/>
      <c r="E14" s="281"/>
      <c r="F14" s="281"/>
      <c r="G14" s="281"/>
      <c r="H14" s="281"/>
      <c r="I14" s="281"/>
      <c r="J14" s="281"/>
    </row>
    <row r="15" spans="2:10" x14ac:dyDescent="0.25">
      <c r="B15" s="281"/>
      <c r="C15" s="281"/>
      <c r="D15" s="281"/>
      <c r="E15" s="281"/>
      <c r="F15" s="281"/>
      <c r="G15" s="281"/>
      <c r="H15" s="281"/>
      <c r="I15" s="281"/>
      <c r="J15" s="281"/>
    </row>
    <row r="17" spans="2:10" x14ac:dyDescent="0.25">
      <c r="B17" s="281" t="s">
        <v>394</v>
      </c>
      <c r="C17" s="281"/>
      <c r="D17" s="281"/>
      <c r="E17" s="281"/>
      <c r="F17" s="281"/>
      <c r="G17" s="281"/>
      <c r="H17" s="281"/>
      <c r="I17" s="281"/>
      <c r="J17" s="281"/>
    </row>
    <row r="18" spans="2:10" x14ac:dyDescent="0.25">
      <c r="B18" s="281"/>
      <c r="C18" s="281"/>
      <c r="D18" s="281"/>
      <c r="E18" s="281"/>
      <c r="F18" s="281"/>
      <c r="G18" s="281"/>
      <c r="H18" s="281"/>
      <c r="I18" s="281"/>
      <c r="J18" s="281"/>
    </row>
    <row r="19" spans="2:10" x14ac:dyDescent="0.25">
      <c r="B19" s="281"/>
      <c r="C19" s="281"/>
      <c r="D19" s="281"/>
      <c r="E19" s="281"/>
      <c r="F19" s="281"/>
      <c r="G19" s="281"/>
      <c r="H19" s="281"/>
      <c r="I19" s="281"/>
      <c r="J19" s="281"/>
    </row>
    <row r="20" spans="2:10" x14ac:dyDescent="0.25">
      <c r="B20" s="281"/>
      <c r="C20" s="281"/>
      <c r="D20" s="281"/>
      <c r="E20" s="281"/>
      <c r="F20" s="281"/>
      <c r="G20" s="281"/>
      <c r="H20" s="281"/>
      <c r="I20" s="281"/>
      <c r="J20" s="281"/>
    </row>
    <row r="22" spans="2:10" x14ac:dyDescent="0.25">
      <c r="B22" s="281" t="s">
        <v>395</v>
      </c>
      <c r="C22" s="281"/>
      <c r="D22" s="281"/>
      <c r="E22" s="281"/>
      <c r="F22" s="281"/>
      <c r="G22" s="281"/>
      <c r="H22" s="281"/>
      <c r="I22" s="281"/>
      <c r="J22" s="281"/>
    </row>
    <row r="23" spans="2:10" x14ac:dyDescent="0.25">
      <c r="B23" s="281"/>
      <c r="C23" s="281"/>
      <c r="D23" s="281"/>
      <c r="E23" s="281"/>
      <c r="F23" s="281"/>
      <c r="G23" s="281"/>
      <c r="H23" s="281"/>
      <c r="I23" s="281"/>
      <c r="J23" s="281"/>
    </row>
    <row r="24" spans="2:10" x14ac:dyDescent="0.25">
      <c r="B24" s="281"/>
      <c r="C24" s="281"/>
      <c r="D24" s="281"/>
      <c r="E24" s="281"/>
      <c r="F24" s="281"/>
      <c r="G24" s="281"/>
      <c r="H24" s="281"/>
      <c r="I24" s="281"/>
      <c r="J24" s="281"/>
    </row>
    <row r="25" spans="2:10" x14ac:dyDescent="0.25">
      <c r="B25" s="281"/>
      <c r="C25" s="281"/>
      <c r="D25" s="281"/>
      <c r="E25" s="281"/>
      <c r="F25" s="281"/>
      <c r="G25" s="281"/>
      <c r="H25" s="281"/>
      <c r="I25" s="281"/>
      <c r="J25" s="281"/>
    </row>
    <row r="26" spans="2:10" x14ac:dyDescent="0.25">
      <c r="B26" s="281"/>
      <c r="C26" s="281"/>
      <c r="D26" s="281"/>
      <c r="E26" s="281"/>
      <c r="F26" s="281"/>
      <c r="G26" s="281"/>
      <c r="H26" s="281"/>
      <c r="I26" s="281"/>
      <c r="J26" s="281"/>
    </row>
    <row r="27" spans="2:10" x14ac:dyDescent="0.25">
      <c r="B27" s="281"/>
      <c r="C27" s="281"/>
      <c r="D27" s="281"/>
      <c r="E27" s="281"/>
      <c r="F27" s="281"/>
      <c r="G27" s="281"/>
      <c r="H27" s="281"/>
      <c r="I27" s="281"/>
      <c r="J27" s="281"/>
    </row>
    <row r="28" spans="2:10" x14ac:dyDescent="0.25">
      <c r="B28" s="281"/>
      <c r="C28" s="281"/>
      <c r="D28" s="281"/>
      <c r="E28" s="281"/>
      <c r="F28" s="281"/>
      <c r="G28" s="281"/>
      <c r="H28" s="281"/>
      <c r="I28" s="281"/>
      <c r="J28" s="281"/>
    </row>
    <row r="29" spans="2:10" x14ac:dyDescent="0.25">
      <c r="B29" s="281"/>
      <c r="C29" s="281"/>
      <c r="D29" s="281"/>
      <c r="E29" s="281"/>
      <c r="F29" s="281"/>
      <c r="G29" s="281"/>
      <c r="H29" s="281"/>
      <c r="I29" s="281"/>
      <c r="J29" s="281"/>
    </row>
    <row r="30" spans="2:10" ht="19.5" customHeight="1" x14ac:dyDescent="0.25">
      <c r="B30" s="281"/>
      <c r="C30" s="281"/>
      <c r="D30" s="281"/>
      <c r="E30" s="281"/>
      <c r="F30" s="281"/>
      <c r="G30" s="281"/>
      <c r="H30" s="281"/>
      <c r="I30" s="281"/>
      <c r="J30" s="281"/>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H49"/>
  <sheetViews>
    <sheetView showGridLines="0" topLeftCell="A40" zoomScale="70" zoomScaleNormal="70" workbookViewId="0">
      <selection activeCell="A11" sqref="A11:I11"/>
    </sheetView>
  </sheetViews>
  <sheetFormatPr baseColWidth="10" defaultColWidth="10.5703125" defaultRowHeight="14.25" x14ac:dyDescent="0.2"/>
  <cols>
    <col min="1" max="1" width="44.42578125" style="37" customWidth="1"/>
    <col min="2" max="2" width="15.5703125" style="38" customWidth="1"/>
    <col min="3" max="3" width="39.42578125" style="7" customWidth="1"/>
    <col min="4" max="4" width="24.28515625" style="38" customWidth="1"/>
    <col min="5" max="5" width="46.5703125" style="7" customWidth="1"/>
    <col min="6" max="16384" width="10.5703125" style="7"/>
  </cols>
  <sheetData>
    <row r="1" spans="1:8" ht="12.75" customHeight="1" x14ac:dyDescent="0.2">
      <c r="A1" s="22"/>
      <c r="B1" s="310" t="s">
        <v>51</v>
      </c>
      <c r="C1" s="310"/>
      <c r="D1" s="310"/>
      <c r="E1" s="23"/>
      <c r="F1" s="22"/>
      <c r="G1" s="22"/>
      <c r="H1" s="22"/>
    </row>
    <row r="2" spans="1:8" ht="12.75" customHeight="1" x14ac:dyDescent="0.2">
      <c r="A2" s="22"/>
      <c r="B2" s="310" t="s">
        <v>61</v>
      </c>
      <c r="C2" s="310"/>
      <c r="D2" s="310"/>
      <c r="E2" s="23"/>
      <c r="F2" s="22"/>
      <c r="G2" s="22"/>
      <c r="H2" s="22"/>
    </row>
    <row r="3" spans="1:8" ht="12.75" customHeight="1" x14ac:dyDescent="0.2">
      <c r="A3" s="22"/>
      <c r="B3" s="47"/>
      <c r="C3" s="47"/>
      <c r="D3" s="47"/>
      <c r="E3" s="23"/>
      <c r="F3" s="22"/>
      <c r="G3" s="22"/>
      <c r="H3" s="22"/>
    </row>
    <row r="4" spans="1:8" ht="12.75" customHeight="1" x14ac:dyDescent="0.2">
      <c r="A4" s="22"/>
      <c r="B4" s="47"/>
      <c r="C4" s="47"/>
      <c r="D4" s="47"/>
      <c r="E4" s="23"/>
      <c r="F4" s="22"/>
      <c r="G4" s="22"/>
      <c r="H4" s="22"/>
    </row>
    <row r="5" spans="1:8" ht="54.75" customHeight="1" x14ac:dyDescent="0.2">
      <c r="A5" s="24" t="s">
        <v>115</v>
      </c>
      <c r="B5" s="311" t="s">
        <v>369</v>
      </c>
      <c r="C5" s="311"/>
      <c r="D5" s="24" t="s">
        <v>62</v>
      </c>
      <c r="E5" s="185" t="s">
        <v>355</v>
      </c>
    </row>
    <row r="6" spans="1:8" ht="16.899999999999999" customHeight="1" x14ac:dyDescent="0.2">
      <c r="A6" s="13"/>
      <c r="B6" s="14"/>
      <c r="C6" s="14"/>
      <c r="D6" s="13"/>
      <c r="E6" s="12"/>
    </row>
    <row r="7" spans="1:8" ht="54.75" customHeight="1" x14ac:dyDescent="0.2">
      <c r="A7" s="25" t="s">
        <v>116</v>
      </c>
      <c r="B7" s="312" t="s">
        <v>49</v>
      </c>
      <c r="C7" s="312"/>
      <c r="D7" s="312"/>
      <c r="E7" s="312"/>
    </row>
    <row r="8" spans="1:8" ht="13.35" customHeight="1" x14ac:dyDescent="0.2">
      <c r="A8" s="26"/>
      <c r="B8" s="26"/>
      <c r="D8" s="27"/>
      <c r="E8" s="27"/>
    </row>
    <row r="9" spans="1:8" ht="21" customHeight="1" x14ac:dyDescent="0.2">
      <c r="A9" s="26" t="s">
        <v>63</v>
      </c>
      <c r="B9" s="49" t="s">
        <v>117</v>
      </c>
      <c r="C9" s="50"/>
      <c r="D9" s="51"/>
      <c r="E9" s="51"/>
    </row>
    <row r="10" spans="1:8" ht="88.9" customHeight="1" x14ac:dyDescent="0.2">
      <c r="A10" s="26"/>
      <c r="B10" s="313" t="s">
        <v>370</v>
      </c>
      <c r="C10" s="314"/>
      <c r="D10" s="314"/>
      <c r="E10" s="314"/>
    </row>
    <row r="11" spans="1:8" s="28" customFormat="1" ht="12.75" x14ac:dyDescent="0.2">
      <c r="A11" s="301" t="s">
        <v>64</v>
      </c>
      <c r="B11" s="301"/>
      <c r="C11" s="301"/>
      <c r="D11" s="301"/>
      <c r="E11" s="301"/>
    </row>
    <row r="12" spans="1:8" s="28" customFormat="1" ht="12.75" customHeight="1" x14ac:dyDescent="0.2">
      <c r="A12" s="29" t="s">
        <v>65</v>
      </c>
      <c r="B12" s="29" t="s">
        <v>66</v>
      </c>
      <c r="C12" s="30" t="s">
        <v>67</v>
      </c>
      <c r="D12" s="30" t="s">
        <v>68</v>
      </c>
      <c r="E12" s="30" t="s">
        <v>69</v>
      </c>
    </row>
    <row r="13" spans="1:8" s="28" customFormat="1" ht="12.75" customHeight="1" x14ac:dyDescent="0.2">
      <c r="A13" s="29"/>
      <c r="B13" s="29"/>
      <c r="C13" s="30"/>
      <c r="D13" s="30"/>
      <c r="E13" s="30"/>
    </row>
    <row r="14" spans="1:8" s="28" customFormat="1" ht="38.25" x14ac:dyDescent="0.2">
      <c r="A14" s="46" t="s">
        <v>70</v>
      </c>
      <c r="B14" s="48">
        <v>1</v>
      </c>
      <c r="C14" s="52" t="s">
        <v>118</v>
      </c>
      <c r="D14" s="48">
        <v>1</v>
      </c>
      <c r="E14" s="53" t="s">
        <v>119</v>
      </c>
    </row>
    <row r="15" spans="1:8" s="28" customFormat="1" ht="51" x14ac:dyDescent="0.2">
      <c r="A15" s="54" t="s">
        <v>71</v>
      </c>
      <c r="B15" s="48">
        <v>2</v>
      </c>
      <c r="C15" s="55" t="s">
        <v>120</v>
      </c>
      <c r="D15" s="48">
        <v>2</v>
      </c>
      <c r="E15" s="53" t="s">
        <v>121</v>
      </c>
    </row>
    <row r="16" spans="1:8" s="28" customFormat="1" ht="50.25" customHeight="1" x14ac:dyDescent="0.2">
      <c r="A16" s="289" t="s">
        <v>122</v>
      </c>
      <c r="B16" s="48">
        <v>3</v>
      </c>
      <c r="C16" s="55" t="s">
        <v>123</v>
      </c>
      <c r="D16" s="48">
        <v>3</v>
      </c>
      <c r="E16" s="56" t="s">
        <v>124</v>
      </c>
    </row>
    <row r="17" spans="1:7" s="28" customFormat="1" ht="25.5" x14ac:dyDescent="0.2">
      <c r="A17" s="290"/>
      <c r="B17" s="46">
        <v>4</v>
      </c>
      <c r="C17" s="57" t="s">
        <v>125</v>
      </c>
      <c r="D17" s="48"/>
      <c r="E17" s="58"/>
    </row>
    <row r="18" spans="1:7" s="28" customFormat="1" ht="38.25" x14ac:dyDescent="0.2">
      <c r="A18" s="291" t="s">
        <v>126</v>
      </c>
      <c r="B18" s="294">
        <v>5</v>
      </c>
      <c r="C18" s="297" t="s">
        <v>127</v>
      </c>
      <c r="D18" s="48">
        <v>4</v>
      </c>
      <c r="E18" s="58" t="s">
        <v>128</v>
      </c>
    </row>
    <row r="19" spans="1:7" s="28" customFormat="1" ht="51" x14ac:dyDescent="0.2">
      <c r="A19" s="292"/>
      <c r="B19" s="295"/>
      <c r="C19" s="298"/>
      <c r="D19" s="48">
        <v>5</v>
      </c>
      <c r="E19" s="58" t="s">
        <v>129</v>
      </c>
    </row>
    <row r="20" spans="1:7" s="28" customFormat="1" ht="12.75" x14ac:dyDescent="0.2">
      <c r="A20" s="293"/>
      <c r="B20" s="296"/>
      <c r="C20" s="299"/>
      <c r="D20" s="48">
        <v>6</v>
      </c>
      <c r="E20" s="58" t="s">
        <v>130</v>
      </c>
    </row>
    <row r="21" spans="1:7" s="28" customFormat="1" ht="99.75" customHeight="1" x14ac:dyDescent="0.2">
      <c r="A21" s="59" t="s">
        <v>131</v>
      </c>
      <c r="B21" s="48">
        <v>6</v>
      </c>
      <c r="C21" s="55" t="s">
        <v>132</v>
      </c>
      <c r="D21" s="48">
        <v>7</v>
      </c>
      <c r="E21" s="58" t="s">
        <v>133</v>
      </c>
      <c r="G21" s="60"/>
    </row>
    <row r="22" spans="1:7" s="28" customFormat="1" ht="51" x14ac:dyDescent="0.2">
      <c r="A22" s="294" t="s">
        <v>134</v>
      </c>
      <c r="B22" s="61">
        <v>7</v>
      </c>
      <c r="C22" s="62" t="s">
        <v>135</v>
      </c>
      <c r="D22" s="61">
        <v>8</v>
      </c>
      <c r="E22" s="63" t="s">
        <v>136</v>
      </c>
      <c r="G22" s="60"/>
    </row>
    <row r="23" spans="1:7" s="28" customFormat="1" ht="25.5" x14ac:dyDescent="0.2">
      <c r="A23" s="295"/>
      <c r="B23" s="61">
        <v>8</v>
      </c>
      <c r="C23" s="62" t="s">
        <v>137</v>
      </c>
      <c r="D23" s="61">
        <v>9</v>
      </c>
      <c r="E23" s="63" t="s">
        <v>138</v>
      </c>
    </row>
    <row r="24" spans="1:7" s="28" customFormat="1" ht="12.75" customHeight="1" x14ac:dyDescent="0.2">
      <c r="A24" s="295"/>
      <c r="B24" s="61">
        <v>9</v>
      </c>
      <c r="C24" s="62" t="s">
        <v>139</v>
      </c>
      <c r="D24" s="61">
        <v>10</v>
      </c>
      <c r="E24" s="63" t="s">
        <v>140</v>
      </c>
    </row>
    <row r="25" spans="1:7" s="28" customFormat="1" ht="51" x14ac:dyDescent="0.2">
      <c r="A25" s="295"/>
      <c r="B25" s="61">
        <v>10</v>
      </c>
      <c r="C25" s="62" t="s">
        <v>141</v>
      </c>
      <c r="D25" s="61"/>
      <c r="E25" s="63"/>
    </row>
    <row r="26" spans="1:7" s="28" customFormat="1" ht="38.25" x14ac:dyDescent="0.2">
      <c r="A26" s="300"/>
      <c r="B26" s="61">
        <v>11</v>
      </c>
      <c r="C26" s="62" t="s">
        <v>142</v>
      </c>
      <c r="D26" s="48"/>
      <c r="E26" s="64"/>
    </row>
    <row r="27" spans="1:7" s="35" customFormat="1" ht="12.75" x14ac:dyDescent="0.2">
      <c r="A27" s="301" t="s">
        <v>72</v>
      </c>
      <c r="B27" s="301"/>
      <c r="C27" s="301"/>
      <c r="D27" s="301"/>
      <c r="E27" s="301"/>
    </row>
    <row r="28" spans="1:7" s="28" customFormat="1" ht="12.75" x14ac:dyDescent="0.2">
      <c r="A28" s="32" t="s">
        <v>73</v>
      </c>
      <c r="B28" s="33" t="s">
        <v>66</v>
      </c>
      <c r="C28" s="34" t="s">
        <v>74</v>
      </c>
      <c r="D28" s="34" t="s">
        <v>68</v>
      </c>
      <c r="E28" s="34" t="s">
        <v>143</v>
      </c>
    </row>
    <row r="29" spans="1:7" s="28" customFormat="1" ht="63.75" x14ac:dyDescent="0.2">
      <c r="A29" s="302" t="s">
        <v>144</v>
      </c>
      <c r="B29" s="48">
        <v>1</v>
      </c>
      <c r="C29" s="65" t="s">
        <v>145</v>
      </c>
      <c r="D29" s="31">
        <v>1</v>
      </c>
      <c r="E29" s="66" t="s">
        <v>146</v>
      </c>
    </row>
    <row r="30" spans="1:7" s="28" customFormat="1" ht="25.5" x14ac:dyDescent="0.2">
      <c r="A30" s="303"/>
      <c r="B30" s="48">
        <v>2</v>
      </c>
      <c r="C30" s="67" t="s">
        <v>147</v>
      </c>
      <c r="D30" s="31">
        <v>2</v>
      </c>
      <c r="E30" s="67" t="s">
        <v>148</v>
      </c>
    </row>
    <row r="31" spans="1:7" s="28" customFormat="1" ht="38.25" x14ac:dyDescent="0.2">
      <c r="A31" s="304"/>
      <c r="B31" s="68">
        <v>3</v>
      </c>
      <c r="C31" s="67" t="s">
        <v>149</v>
      </c>
      <c r="D31" s="31">
        <v>3</v>
      </c>
      <c r="E31" s="67" t="s">
        <v>150</v>
      </c>
    </row>
    <row r="32" spans="1:7" s="28" customFormat="1" ht="63.75" x14ac:dyDescent="0.2">
      <c r="A32" s="69" t="s">
        <v>75</v>
      </c>
      <c r="B32" s="48">
        <v>4</v>
      </c>
      <c r="C32" s="67" t="s">
        <v>151</v>
      </c>
      <c r="D32" s="31">
        <v>4</v>
      </c>
      <c r="E32" s="67" t="s">
        <v>152</v>
      </c>
    </row>
    <row r="33" spans="1:5" s="28" customFormat="1" ht="38.25" x14ac:dyDescent="0.2">
      <c r="A33" s="289" t="s">
        <v>76</v>
      </c>
      <c r="B33" s="48">
        <v>5</v>
      </c>
      <c r="C33" s="66" t="s">
        <v>153</v>
      </c>
      <c r="D33" s="36">
        <v>5</v>
      </c>
      <c r="E33" s="55" t="s">
        <v>154</v>
      </c>
    </row>
    <row r="34" spans="1:5" s="28" customFormat="1" ht="51" x14ac:dyDescent="0.2">
      <c r="A34" s="305"/>
      <c r="B34" s="48">
        <v>6</v>
      </c>
      <c r="C34" s="66" t="s">
        <v>155</v>
      </c>
      <c r="D34" s="36">
        <v>6</v>
      </c>
      <c r="E34" s="55" t="s">
        <v>156</v>
      </c>
    </row>
    <row r="35" spans="1:5" s="28" customFormat="1" ht="51" x14ac:dyDescent="0.2">
      <c r="A35" s="70" t="s">
        <v>157</v>
      </c>
      <c r="B35" s="48">
        <v>7</v>
      </c>
      <c r="C35" s="58" t="s">
        <v>77</v>
      </c>
      <c r="D35" s="36">
        <v>7</v>
      </c>
      <c r="E35" s="55" t="s">
        <v>158</v>
      </c>
    </row>
    <row r="36" spans="1:5" s="28" customFormat="1" ht="51" x14ac:dyDescent="0.2">
      <c r="A36" s="289" t="s">
        <v>78</v>
      </c>
      <c r="B36" s="48">
        <v>8</v>
      </c>
      <c r="C36" s="58" t="s">
        <v>159</v>
      </c>
      <c r="D36" s="36">
        <v>8</v>
      </c>
      <c r="E36" s="55" t="s">
        <v>160</v>
      </c>
    </row>
    <row r="37" spans="1:5" s="28" customFormat="1" ht="38.25" x14ac:dyDescent="0.2">
      <c r="A37" s="305"/>
      <c r="B37" s="48">
        <v>9</v>
      </c>
      <c r="C37" s="58" t="s">
        <v>161</v>
      </c>
      <c r="D37" s="36">
        <v>9</v>
      </c>
      <c r="E37" s="55" t="s">
        <v>162</v>
      </c>
    </row>
    <row r="38" spans="1:5" s="28" customFormat="1" ht="38.25" x14ac:dyDescent="0.2">
      <c r="A38" s="305"/>
      <c r="B38" s="48">
        <v>10</v>
      </c>
      <c r="C38" s="58" t="s">
        <v>163</v>
      </c>
      <c r="D38" s="36"/>
      <c r="E38" s="55"/>
    </row>
    <row r="39" spans="1:5" s="28" customFormat="1" ht="51" x14ac:dyDescent="0.2">
      <c r="A39" s="290"/>
      <c r="B39" s="48">
        <v>11</v>
      </c>
      <c r="C39" s="58" t="s">
        <v>164</v>
      </c>
      <c r="D39" s="36"/>
      <c r="E39" s="55"/>
    </row>
    <row r="40" spans="1:5" ht="38.25" x14ac:dyDescent="0.2">
      <c r="A40" s="70" t="s">
        <v>79</v>
      </c>
      <c r="B40" s="48">
        <v>12</v>
      </c>
      <c r="C40" s="58" t="s">
        <v>165</v>
      </c>
      <c r="D40" s="36">
        <v>10</v>
      </c>
      <c r="E40" s="55" t="s">
        <v>166</v>
      </c>
    </row>
    <row r="41" spans="1:5" ht="49.5" customHeight="1" x14ac:dyDescent="0.2">
      <c r="A41" s="70" t="s">
        <v>167</v>
      </c>
      <c r="B41" s="48"/>
      <c r="C41" s="58"/>
      <c r="D41" s="36">
        <v>11</v>
      </c>
      <c r="E41" s="71" t="s">
        <v>168</v>
      </c>
    </row>
    <row r="42" spans="1:5" ht="25.5" x14ac:dyDescent="0.2">
      <c r="A42" s="70" t="s">
        <v>80</v>
      </c>
      <c r="B42" s="48">
        <v>13</v>
      </c>
      <c r="C42" s="58" t="s">
        <v>169</v>
      </c>
      <c r="D42" s="36">
        <v>12</v>
      </c>
      <c r="E42" s="55" t="s">
        <v>170</v>
      </c>
    </row>
    <row r="43" spans="1:5" ht="63.75" x14ac:dyDescent="0.2">
      <c r="A43" s="70" t="s">
        <v>81</v>
      </c>
      <c r="B43" s="48">
        <v>14</v>
      </c>
      <c r="C43" s="58" t="s">
        <v>171</v>
      </c>
      <c r="D43" s="36">
        <v>13</v>
      </c>
      <c r="E43" s="55" t="s">
        <v>172</v>
      </c>
    </row>
    <row r="44" spans="1:5" ht="63.75" x14ac:dyDescent="0.2">
      <c r="A44" s="306" t="s">
        <v>134</v>
      </c>
      <c r="B44" s="307">
        <v>15</v>
      </c>
      <c r="C44" s="286" t="s">
        <v>173</v>
      </c>
      <c r="D44" s="72">
        <v>14</v>
      </c>
      <c r="E44" s="73" t="s">
        <v>174</v>
      </c>
    </row>
    <row r="45" spans="1:5" ht="38.25" x14ac:dyDescent="0.2">
      <c r="A45" s="306"/>
      <c r="B45" s="308"/>
      <c r="C45" s="287"/>
      <c r="D45" s="74">
        <v>15</v>
      </c>
      <c r="E45" s="75" t="s">
        <v>175</v>
      </c>
    </row>
    <row r="46" spans="1:5" ht="38.25" x14ac:dyDescent="0.2">
      <c r="A46" s="306"/>
      <c r="B46" s="309"/>
      <c r="C46" s="288"/>
      <c r="D46" s="76">
        <v>16</v>
      </c>
      <c r="E46" s="77" t="s">
        <v>176</v>
      </c>
    </row>
    <row r="47" spans="1:5" ht="25.5" x14ac:dyDescent="0.2">
      <c r="A47" s="306"/>
      <c r="B47" s="78">
        <v>16</v>
      </c>
      <c r="C47" s="79" t="s">
        <v>177</v>
      </c>
      <c r="D47" s="76">
        <v>17</v>
      </c>
      <c r="E47" s="77" t="s">
        <v>178</v>
      </c>
    </row>
    <row r="48" spans="1:5" ht="63.75" x14ac:dyDescent="0.2">
      <c r="A48" s="306"/>
      <c r="B48" s="78">
        <v>17</v>
      </c>
      <c r="C48" s="79" t="s">
        <v>179</v>
      </c>
      <c r="D48" s="76">
        <v>18</v>
      </c>
      <c r="E48" s="77" t="s">
        <v>180</v>
      </c>
    </row>
    <row r="49" spans="1:5" ht="38.25" x14ac:dyDescent="0.2">
      <c r="A49" s="306"/>
      <c r="B49" s="78">
        <v>18</v>
      </c>
      <c r="C49" s="79" t="s">
        <v>181</v>
      </c>
      <c r="D49" s="76"/>
      <c r="E49" s="77"/>
    </row>
  </sheetData>
  <mergeCells count="18">
    <mergeCell ref="A11:E11"/>
    <mergeCell ref="B1:D1"/>
    <mergeCell ref="B2:D2"/>
    <mergeCell ref="B5:C5"/>
    <mergeCell ref="B7:E7"/>
    <mergeCell ref="B10:E10"/>
    <mergeCell ref="C44:C46"/>
    <mergeCell ref="A16:A17"/>
    <mergeCell ref="A18:A20"/>
    <mergeCell ref="B18:B20"/>
    <mergeCell ref="C18:C20"/>
    <mergeCell ref="A22:A26"/>
    <mergeCell ref="A27:E27"/>
    <mergeCell ref="A29:A31"/>
    <mergeCell ref="A33:A34"/>
    <mergeCell ref="A36:A39"/>
    <mergeCell ref="A44:A49"/>
    <mergeCell ref="B44:B46"/>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G9"/>
  <sheetViews>
    <sheetView showGridLines="0" zoomScale="90" zoomScaleNormal="90" workbookViewId="0">
      <selection activeCell="C11" sqref="C11:I11"/>
    </sheetView>
  </sheetViews>
  <sheetFormatPr baseColWidth="10" defaultColWidth="10.5703125" defaultRowHeight="18.75" x14ac:dyDescent="0.3"/>
  <cols>
    <col min="1" max="1" width="52.28515625" style="20" customWidth="1"/>
    <col min="2" max="2" width="5.5703125" style="21" customWidth="1"/>
    <col min="3" max="4" width="5.5703125" style="19" customWidth="1"/>
    <col min="5" max="5" width="8.42578125" style="19" customWidth="1"/>
    <col min="6" max="6" width="44.42578125" style="20" customWidth="1"/>
  </cols>
  <sheetData>
    <row r="1" spans="1:7" ht="22.5" customHeight="1" x14ac:dyDescent="0.25">
      <c r="A1" s="315" t="s">
        <v>51</v>
      </c>
      <c r="B1" s="315"/>
      <c r="C1" s="315"/>
      <c r="D1" s="315"/>
      <c r="E1" s="315"/>
      <c r="F1" s="315"/>
    </row>
    <row r="2" spans="1:7" x14ac:dyDescent="0.3">
      <c r="A2" s="316" t="s">
        <v>52</v>
      </c>
      <c r="B2" s="316"/>
      <c r="C2" s="316"/>
      <c r="D2" s="316"/>
      <c r="E2" s="316"/>
      <c r="F2" s="316"/>
    </row>
    <row r="3" spans="1:7" x14ac:dyDescent="0.3">
      <c r="A3" s="317" t="s">
        <v>53</v>
      </c>
      <c r="B3" s="318"/>
      <c r="C3" s="318"/>
      <c r="D3" s="318"/>
      <c r="E3" s="318"/>
      <c r="F3" s="319"/>
    </row>
    <row r="4" spans="1:7" ht="28.5" customHeight="1" x14ac:dyDescent="0.25">
      <c r="A4" s="320" t="s">
        <v>54</v>
      </c>
      <c r="B4" s="322" t="s">
        <v>55</v>
      </c>
      <c r="C4" s="323"/>
      <c r="D4" s="323"/>
      <c r="E4" s="324"/>
      <c r="F4" s="16" t="s">
        <v>56</v>
      </c>
    </row>
    <row r="5" spans="1:7" ht="46.5" customHeight="1" x14ac:dyDescent="0.3">
      <c r="A5" s="321"/>
      <c r="B5" s="17" t="s">
        <v>57</v>
      </c>
      <c r="C5" s="17" t="s">
        <v>58</v>
      </c>
      <c r="D5" s="17" t="s">
        <v>59</v>
      </c>
      <c r="E5" s="17" t="s">
        <v>60</v>
      </c>
      <c r="F5" s="18"/>
    </row>
    <row r="6" spans="1:7" ht="38.25" x14ac:dyDescent="0.25">
      <c r="A6" s="55" t="s">
        <v>182</v>
      </c>
      <c r="B6" s="80">
        <v>1.2</v>
      </c>
      <c r="C6" s="80" t="s">
        <v>183</v>
      </c>
      <c r="D6" s="80">
        <v>4.5999999999999996</v>
      </c>
      <c r="E6" s="80" t="s">
        <v>184</v>
      </c>
      <c r="F6" s="71" t="s">
        <v>185</v>
      </c>
      <c r="G6" s="81"/>
    </row>
    <row r="7" spans="1:7" ht="76.5" x14ac:dyDescent="0.25">
      <c r="A7" s="55" t="s">
        <v>186</v>
      </c>
      <c r="B7" s="80">
        <v>1.2</v>
      </c>
      <c r="C7" s="80" t="s">
        <v>183</v>
      </c>
      <c r="D7" s="80">
        <v>4.5999999999999996</v>
      </c>
      <c r="E7" s="80" t="s">
        <v>184</v>
      </c>
      <c r="F7" s="71" t="s">
        <v>185</v>
      </c>
    </row>
    <row r="8" spans="1:7" ht="51" x14ac:dyDescent="0.25">
      <c r="A8" s="55" t="s">
        <v>187</v>
      </c>
      <c r="B8" s="80">
        <v>1.2</v>
      </c>
      <c r="C8" s="80" t="s">
        <v>183</v>
      </c>
      <c r="D8" s="80">
        <v>4.5999999999999996</v>
      </c>
      <c r="E8" s="80" t="s">
        <v>184</v>
      </c>
      <c r="F8" s="71" t="s">
        <v>185</v>
      </c>
    </row>
    <row r="9" spans="1:7" ht="37.5" x14ac:dyDescent="0.25">
      <c r="A9" s="55" t="s">
        <v>188</v>
      </c>
      <c r="B9" s="80">
        <v>1.2</v>
      </c>
      <c r="C9" s="80" t="s">
        <v>183</v>
      </c>
      <c r="D9" s="80">
        <v>5.6</v>
      </c>
      <c r="E9" s="80" t="s">
        <v>184</v>
      </c>
      <c r="F9" s="71" t="s">
        <v>185</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topLeftCell="A43" zoomScale="112" zoomScaleNormal="112" workbookViewId="0">
      <selection activeCell="F14" sqref="F14:G14"/>
    </sheetView>
  </sheetViews>
  <sheetFormatPr baseColWidth="10" defaultColWidth="11.42578125" defaultRowHeight="14.25" x14ac:dyDescent="0.2"/>
  <cols>
    <col min="1" max="1" width="2.7109375" style="39" customWidth="1"/>
    <col min="2" max="2" width="24.7109375" style="39" customWidth="1"/>
    <col min="3" max="3" width="11.28515625" style="108" customWidth="1"/>
    <col min="4" max="4" width="19.28515625" style="108" customWidth="1"/>
    <col min="5" max="5" width="7.5703125" style="39" customWidth="1"/>
    <col min="6" max="6" width="24.7109375" style="39" customWidth="1"/>
    <col min="7" max="7" width="79.140625" style="39" customWidth="1"/>
    <col min="8" max="8" width="11.42578125" style="39"/>
    <col min="9" max="9" width="32" style="39" customWidth="1"/>
    <col min="10" max="16384" width="11.42578125" style="39"/>
  </cols>
  <sheetData>
    <row r="1" spans="2:9" ht="15" thickBot="1" x14ac:dyDescent="0.25"/>
    <row r="2" spans="2:9" ht="18" x14ac:dyDescent="0.2">
      <c r="B2" s="363" t="s">
        <v>16</v>
      </c>
      <c r="C2" s="364"/>
      <c r="D2" s="364"/>
      <c r="E2" s="364"/>
      <c r="F2" s="364"/>
      <c r="G2" s="365"/>
    </row>
    <row r="3" spans="2:9" ht="15" x14ac:dyDescent="0.2">
      <c r="B3" s="366" t="s">
        <v>17</v>
      </c>
      <c r="C3" s="367"/>
      <c r="D3" s="368"/>
      <c r="E3" s="368"/>
      <c r="F3" s="368"/>
      <c r="G3" s="369"/>
    </row>
    <row r="4" spans="2:9" ht="88.5" customHeight="1" x14ac:dyDescent="0.2">
      <c r="B4" s="370" t="s">
        <v>358</v>
      </c>
      <c r="C4" s="371"/>
      <c r="D4" s="371"/>
      <c r="E4" s="371"/>
      <c r="F4" s="371"/>
      <c r="G4" s="372"/>
    </row>
    <row r="5" spans="2:9" ht="15" x14ac:dyDescent="0.2">
      <c r="B5" s="182"/>
      <c r="C5" s="192"/>
      <c r="D5" s="193"/>
      <c r="E5" s="194"/>
      <c r="F5" s="194"/>
      <c r="G5" s="194"/>
    </row>
    <row r="6" spans="2:9" ht="16.5" customHeight="1" x14ac:dyDescent="0.2">
      <c r="B6" s="373" t="s">
        <v>397</v>
      </c>
      <c r="C6" s="374"/>
      <c r="D6" s="374"/>
      <c r="E6" s="374"/>
      <c r="F6" s="374"/>
      <c r="G6" s="375"/>
    </row>
    <row r="7" spans="2:9" ht="76.5" customHeight="1" x14ac:dyDescent="0.2">
      <c r="B7" s="373"/>
      <c r="C7" s="374"/>
      <c r="D7" s="374"/>
      <c r="E7" s="374"/>
      <c r="F7" s="374"/>
      <c r="G7" s="375"/>
    </row>
    <row r="8" spans="2:9" ht="15" thickBot="1" x14ac:dyDescent="0.25">
      <c r="B8" s="195"/>
      <c r="C8" s="196"/>
      <c r="D8" s="196"/>
      <c r="E8" s="197"/>
      <c r="F8" s="198"/>
      <c r="G8" s="198"/>
    </row>
    <row r="9" spans="2:9" x14ac:dyDescent="0.2">
      <c r="B9" s="199"/>
      <c r="C9" s="200" t="s">
        <v>277</v>
      </c>
      <c r="D9" s="376" t="s">
        <v>18</v>
      </c>
      <c r="E9" s="377"/>
      <c r="F9" s="378" t="s">
        <v>19</v>
      </c>
      <c r="G9" s="379"/>
    </row>
    <row r="10" spans="2:9" ht="15" customHeight="1" x14ac:dyDescent="0.2">
      <c r="B10" s="201"/>
      <c r="C10" s="184">
        <v>5</v>
      </c>
      <c r="D10" s="359" t="s">
        <v>20</v>
      </c>
      <c r="E10" s="360"/>
      <c r="F10" s="353" t="s">
        <v>279</v>
      </c>
      <c r="G10" s="343"/>
      <c r="H10" s="362"/>
      <c r="I10" s="362"/>
    </row>
    <row r="11" spans="2:9" x14ac:dyDescent="0.2">
      <c r="B11" s="201"/>
      <c r="C11" s="184">
        <v>5</v>
      </c>
      <c r="D11" s="359" t="s">
        <v>22</v>
      </c>
      <c r="E11" s="360"/>
      <c r="F11" s="353" t="s">
        <v>280</v>
      </c>
      <c r="G11" s="343"/>
      <c r="H11" s="362"/>
      <c r="I11" s="362"/>
    </row>
    <row r="12" spans="2:9" x14ac:dyDescent="0.2">
      <c r="B12" s="201"/>
      <c r="C12" s="184">
        <v>5</v>
      </c>
      <c r="D12" s="359" t="s">
        <v>24</v>
      </c>
      <c r="E12" s="360"/>
      <c r="F12" s="353" t="s">
        <v>281</v>
      </c>
      <c r="G12" s="343"/>
      <c r="H12" s="362"/>
      <c r="I12" s="362"/>
    </row>
    <row r="13" spans="2:9" ht="27.75" customHeight="1" x14ac:dyDescent="0.2">
      <c r="B13" s="201"/>
      <c r="C13" s="184">
        <v>5</v>
      </c>
      <c r="D13" s="359" t="s">
        <v>219</v>
      </c>
      <c r="E13" s="360"/>
      <c r="F13" s="353" t="s">
        <v>282</v>
      </c>
      <c r="G13" s="343"/>
      <c r="H13" s="362"/>
      <c r="I13" s="362"/>
    </row>
    <row r="14" spans="2:9" x14ac:dyDescent="0.2">
      <c r="B14" s="201"/>
      <c r="C14" s="184">
        <v>5</v>
      </c>
      <c r="D14" s="359" t="s">
        <v>207</v>
      </c>
      <c r="E14" s="360"/>
      <c r="F14" s="353" t="s">
        <v>283</v>
      </c>
      <c r="G14" s="343"/>
      <c r="H14" s="362" t="s">
        <v>283</v>
      </c>
      <c r="I14" s="362"/>
    </row>
    <row r="15" spans="2:9" ht="41.25" customHeight="1" x14ac:dyDescent="0.2">
      <c r="B15" s="201"/>
      <c r="C15" s="184">
        <v>5</v>
      </c>
      <c r="D15" s="359" t="s">
        <v>4</v>
      </c>
      <c r="E15" s="360"/>
      <c r="F15" s="353" t="s">
        <v>325</v>
      </c>
      <c r="G15" s="343"/>
      <c r="H15" s="362"/>
      <c r="I15" s="362"/>
    </row>
    <row r="16" spans="2:9" ht="41.25" customHeight="1" x14ac:dyDescent="0.2">
      <c r="B16" s="201"/>
      <c r="C16" s="184">
        <v>5</v>
      </c>
      <c r="D16" s="354" t="s">
        <v>278</v>
      </c>
      <c r="E16" s="355"/>
      <c r="F16" s="353" t="s">
        <v>359</v>
      </c>
      <c r="G16" s="343"/>
      <c r="H16" s="362"/>
      <c r="I16" s="362"/>
    </row>
    <row r="17" spans="2:9" ht="51.75" customHeight="1" x14ac:dyDescent="0.2">
      <c r="B17" s="201"/>
      <c r="C17" s="184">
        <v>5</v>
      </c>
      <c r="D17" s="355" t="s">
        <v>233</v>
      </c>
      <c r="E17" s="361"/>
      <c r="F17" s="353" t="s">
        <v>360</v>
      </c>
      <c r="G17" s="343"/>
      <c r="H17" s="362"/>
      <c r="I17" s="362"/>
    </row>
    <row r="18" spans="2:9" ht="51.75" customHeight="1" x14ac:dyDescent="0.2">
      <c r="B18" s="201"/>
      <c r="C18" s="184">
        <v>5</v>
      </c>
      <c r="D18" s="354" t="s">
        <v>284</v>
      </c>
      <c r="E18" s="355"/>
      <c r="F18" s="353" t="s">
        <v>361</v>
      </c>
      <c r="G18" s="343"/>
      <c r="H18" s="362"/>
      <c r="I18" s="362"/>
    </row>
    <row r="19" spans="2:9" ht="51.75" customHeight="1" x14ac:dyDescent="0.2">
      <c r="B19" s="201"/>
      <c r="C19" s="184">
        <v>5</v>
      </c>
      <c r="D19" s="186" t="s">
        <v>351</v>
      </c>
      <c r="E19" s="187"/>
      <c r="F19" s="353" t="s">
        <v>396</v>
      </c>
      <c r="G19" s="343"/>
      <c r="H19" s="362"/>
      <c r="I19" s="362"/>
    </row>
    <row r="20" spans="2:9" ht="51.75" customHeight="1" x14ac:dyDescent="0.2">
      <c r="B20" s="201"/>
      <c r="C20" s="184">
        <v>5</v>
      </c>
      <c r="D20" s="186" t="s">
        <v>198</v>
      </c>
      <c r="E20" s="187"/>
      <c r="F20" s="353" t="s">
        <v>362</v>
      </c>
      <c r="G20" s="343"/>
      <c r="H20" s="362"/>
      <c r="I20" s="362"/>
    </row>
    <row r="21" spans="2:9" ht="66.75" customHeight="1" x14ac:dyDescent="0.2">
      <c r="B21" s="201"/>
      <c r="C21" s="184">
        <v>5</v>
      </c>
      <c r="D21" s="354" t="s">
        <v>285</v>
      </c>
      <c r="E21" s="355"/>
      <c r="F21" s="353" t="s">
        <v>398</v>
      </c>
      <c r="G21" s="343"/>
      <c r="H21" s="362"/>
      <c r="I21" s="362"/>
    </row>
    <row r="22" spans="2:9" ht="36" customHeight="1" x14ac:dyDescent="0.2">
      <c r="B22" s="201"/>
      <c r="C22" s="184">
        <v>5</v>
      </c>
      <c r="D22" s="356" t="s">
        <v>286</v>
      </c>
      <c r="E22" s="357"/>
      <c r="F22" s="353" t="s">
        <v>363</v>
      </c>
      <c r="G22" s="343"/>
      <c r="H22" s="380"/>
      <c r="I22" s="380"/>
    </row>
    <row r="23" spans="2:9" ht="26.25" customHeight="1" x14ac:dyDescent="0.2">
      <c r="B23" s="201"/>
      <c r="C23" s="184">
        <v>5</v>
      </c>
      <c r="D23" s="358" t="s">
        <v>326</v>
      </c>
      <c r="E23" s="358"/>
      <c r="F23" s="342" t="s">
        <v>328</v>
      </c>
      <c r="G23" s="343"/>
      <c r="H23" s="362"/>
      <c r="I23" s="362"/>
    </row>
    <row r="24" spans="2:9" ht="26.25" customHeight="1" x14ac:dyDescent="0.2">
      <c r="B24" s="201"/>
      <c r="C24" s="184">
        <v>5</v>
      </c>
      <c r="D24" s="358" t="s">
        <v>327</v>
      </c>
      <c r="E24" s="358"/>
      <c r="F24" s="342" t="s">
        <v>364</v>
      </c>
      <c r="G24" s="343"/>
      <c r="H24" s="362"/>
      <c r="I24" s="362"/>
    </row>
    <row r="25" spans="2:9" ht="26.25" customHeight="1" x14ac:dyDescent="0.2">
      <c r="B25" s="201"/>
      <c r="C25" s="184">
        <v>5</v>
      </c>
      <c r="D25" s="340" t="s">
        <v>329</v>
      </c>
      <c r="E25" s="341"/>
      <c r="F25" s="342" t="s">
        <v>399</v>
      </c>
      <c r="G25" s="343"/>
      <c r="H25" s="362"/>
      <c r="I25" s="362"/>
    </row>
    <row r="26" spans="2:9" ht="27" customHeight="1" x14ac:dyDescent="0.2">
      <c r="B26" s="202"/>
      <c r="C26" s="344" t="s">
        <v>371</v>
      </c>
      <c r="D26" s="345"/>
      <c r="E26" s="345"/>
      <c r="F26" s="345"/>
      <c r="G26" s="346"/>
    </row>
    <row r="27" spans="2:9" ht="27" customHeight="1" x14ac:dyDescent="0.2">
      <c r="B27" s="347" t="s">
        <v>365</v>
      </c>
      <c r="C27" s="348"/>
      <c r="D27" s="348"/>
      <c r="E27" s="348"/>
      <c r="F27" s="348"/>
      <c r="G27" s="349"/>
    </row>
    <row r="28" spans="2:9" ht="10.5" customHeight="1" x14ac:dyDescent="0.2">
      <c r="B28" s="203"/>
      <c r="D28" s="204"/>
      <c r="E28" s="205"/>
      <c r="F28" s="206"/>
      <c r="G28" s="206"/>
    </row>
    <row r="29" spans="2:9" x14ac:dyDescent="0.2">
      <c r="B29" s="203"/>
      <c r="C29" s="207"/>
      <c r="D29" s="350" t="s">
        <v>18</v>
      </c>
      <c r="E29" s="350"/>
      <c r="F29" s="351" t="s">
        <v>19</v>
      </c>
      <c r="G29" s="352"/>
    </row>
    <row r="30" spans="2:9" x14ac:dyDescent="0.2">
      <c r="B30" s="203"/>
      <c r="D30" s="329" t="s">
        <v>20</v>
      </c>
      <c r="E30" s="329"/>
      <c r="F30" s="330" t="s">
        <v>21</v>
      </c>
      <c r="G30" s="331"/>
      <c r="H30" s="362"/>
      <c r="I30" s="362"/>
    </row>
    <row r="31" spans="2:9" x14ac:dyDescent="0.2">
      <c r="B31" s="203"/>
      <c r="D31" s="329" t="s">
        <v>22</v>
      </c>
      <c r="E31" s="329"/>
      <c r="F31" s="330" t="s">
        <v>23</v>
      </c>
      <c r="G31" s="331"/>
      <c r="H31" s="362"/>
      <c r="I31" s="362"/>
    </row>
    <row r="32" spans="2:9" x14ac:dyDescent="0.2">
      <c r="B32" s="203"/>
      <c r="D32" s="329" t="s">
        <v>24</v>
      </c>
      <c r="E32" s="329"/>
      <c r="F32" s="330" t="s">
        <v>25</v>
      </c>
      <c r="G32" s="331"/>
      <c r="H32" s="362"/>
      <c r="I32" s="362"/>
    </row>
    <row r="33" spans="2:9" x14ac:dyDescent="0.2">
      <c r="B33" s="203"/>
      <c r="D33" s="329" t="s">
        <v>219</v>
      </c>
      <c r="E33" s="329"/>
      <c r="F33" s="330" t="s">
        <v>220</v>
      </c>
      <c r="G33" s="331"/>
      <c r="H33" s="362"/>
      <c r="I33" s="362"/>
    </row>
    <row r="34" spans="2:9" x14ac:dyDescent="0.2">
      <c r="B34" s="203"/>
      <c r="D34" s="329" t="s">
        <v>207</v>
      </c>
      <c r="E34" s="329"/>
      <c r="F34" s="330" t="s">
        <v>331</v>
      </c>
      <c r="G34" s="331"/>
      <c r="H34" s="362"/>
      <c r="I34" s="362"/>
    </row>
    <row r="35" spans="2:9" ht="40.9" customHeight="1" x14ac:dyDescent="0.2">
      <c r="B35" s="203"/>
      <c r="D35" s="329" t="s">
        <v>209</v>
      </c>
      <c r="E35" s="329"/>
      <c r="F35" s="330" t="s">
        <v>332</v>
      </c>
      <c r="G35" s="331"/>
      <c r="H35" s="362"/>
      <c r="I35" s="362"/>
    </row>
    <row r="36" spans="2:9" ht="42" customHeight="1" x14ac:dyDescent="0.2">
      <c r="B36" s="183"/>
      <c r="C36" s="208"/>
      <c r="D36" s="329" t="s">
        <v>270</v>
      </c>
      <c r="E36" s="329"/>
      <c r="F36" s="330" t="s">
        <v>400</v>
      </c>
      <c r="G36" s="331"/>
      <c r="H36" s="381"/>
      <c r="I36" s="381"/>
    </row>
    <row r="37" spans="2:9" ht="30.75" customHeight="1" x14ac:dyDescent="0.2">
      <c r="B37" s="183"/>
      <c r="C37" s="208"/>
      <c r="D37" s="329" t="s">
        <v>261</v>
      </c>
      <c r="E37" s="329"/>
      <c r="F37" s="338" t="s">
        <v>401</v>
      </c>
      <c r="G37" s="339"/>
      <c r="H37" s="381"/>
      <c r="I37" s="381"/>
    </row>
    <row r="38" spans="2:9" ht="33" customHeight="1" x14ac:dyDescent="0.2">
      <c r="B38" s="183"/>
      <c r="C38" s="208"/>
      <c r="D38" s="329" t="s">
        <v>262</v>
      </c>
      <c r="E38" s="329"/>
      <c r="F38" s="338" t="s">
        <v>401</v>
      </c>
      <c r="G38" s="339"/>
      <c r="H38" s="381"/>
      <c r="I38" s="381"/>
    </row>
    <row r="39" spans="2:9" ht="30" customHeight="1" x14ac:dyDescent="0.2">
      <c r="B39" s="183"/>
      <c r="C39" s="208"/>
      <c r="D39" s="329" t="s">
        <v>333</v>
      </c>
      <c r="E39" s="329"/>
      <c r="F39" s="338" t="s">
        <v>401</v>
      </c>
      <c r="G39" s="339"/>
      <c r="H39" s="381"/>
      <c r="I39" s="381"/>
    </row>
    <row r="40" spans="2:9" ht="30" customHeight="1" x14ac:dyDescent="0.2">
      <c r="B40" s="183"/>
      <c r="C40" s="208"/>
      <c r="D40" s="329" t="s">
        <v>263</v>
      </c>
      <c r="E40" s="329"/>
      <c r="F40" s="338" t="s">
        <v>401</v>
      </c>
      <c r="G40" s="339"/>
      <c r="H40" s="381"/>
      <c r="I40" s="381"/>
    </row>
    <row r="41" spans="2:9" ht="30" customHeight="1" x14ac:dyDescent="0.2">
      <c r="B41" s="183"/>
      <c r="C41" s="208"/>
      <c r="D41" s="325" t="s">
        <v>337</v>
      </c>
      <c r="E41" s="326"/>
      <c r="F41" s="330" t="s">
        <v>402</v>
      </c>
      <c r="G41" s="331"/>
      <c r="H41" s="381"/>
      <c r="I41" s="381"/>
    </row>
    <row r="42" spans="2:9" ht="35.25" customHeight="1" x14ac:dyDescent="0.2">
      <c r="B42" s="183"/>
      <c r="C42" s="208"/>
      <c r="D42" s="329" t="s">
        <v>271</v>
      </c>
      <c r="E42" s="329"/>
      <c r="F42" s="330" t="s">
        <v>356</v>
      </c>
      <c r="G42" s="331"/>
      <c r="H42" s="381"/>
      <c r="I42" s="381"/>
    </row>
    <row r="43" spans="2:9" ht="31.5" customHeight="1" x14ac:dyDescent="0.2">
      <c r="B43" s="183"/>
      <c r="C43" s="208"/>
      <c r="D43" s="329" t="s">
        <v>261</v>
      </c>
      <c r="E43" s="329"/>
      <c r="F43" s="338" t="s">
        <v>401</v>
      </c>
      <c r="G43" s="339"/>
      <c r="H43" s="381"/>
      <c r="I43" s="381"/>
    </row>
    <row r="44" spans="2:9" ht="35.25" customHeight="1" x14ac:dyDescent="0.2">
      <c r="B44" s="183"/>
      <c r="C44" s="208"/>
      <c r="D44" s="329" t="s">
        <v>339</v>
      </c>
      <c r="E44" s="329"/>
      <c r="F44" s="338" t="s">
        <v>401</v>
      </c>
      <c r="G44" s="339"/>
      <c r="H44" s="381"/>
      <c r="I44" s="381"/>
    </row>
    <row r="45" spans="2:9" ht="57" customHeight="1" x14ac:dyDescent="0.2">
      <c r="B45" s="183"/>
      <c r="C45" s="208"/>
      <c r="D45" s="329" t="s">
        <v>263</v>
      </c>
      <c r="E45" s="329"/>
      <c r="F45" s="338" t="s">
        <v>401</v>
      </c>
      <c r="G45" s="339"/>
      <c r="H45" s="381"/>
      <c r="I45" s="381"/>
    </row>
    <row r="46" spans="2:9" ht="32.25" customHeight="1" x14ac:dyDescent="0.2">
      <c r="B46" s="183"/>
      <c r="C46" s="208"/>
      <c r="D46" s="329" t="s">
        <v>262</v>
      </c>
      <c r="E46" s="329"/>
      <c r="F46" s="338" t="s">
        <v>401</v>
      </c>
      <c r="G46" s="339"/>
      <c r="H46" s="381"/>
      <c r="I46" s="381"/>
    </row>
    <row r="47" spans="2:9" ht="32.25" customHeight="1" x14ac:dyDescent="0.2">
      <c r="B47" s="183"/>
      <c r="C47" s="208"/>
      <c r="D47" s="325" t="s">
        <v>335</v>
      </c>
      <c r="E47" s="326"/>
      <c r="F47" s="327" t="s">
        <v>342</v>
      </c>
      <c r="G47" s="328"/>
      <c r="H47" s="381"/>
      <c r="I47" s="381"/>
    </row>
    <row r="48" spans="2:9" ht="32.25" customHeight="1" x14ac:dyDescent="0.2">
      <c r="B48" s="183"/>
      <c r="C48" s="208"/>
      <c r="D48" s="329" t="s">
        <v>272</v>
      </c>
      <c r="E48" s="329"/>
      <c r="F48" s="330" t="s">
        <v>344</v>
      </c>
      <c r="G48" s="331"/>
      <c r="H48" s="381"/>
      <c r="I48" s="381"/>
    </row>
    <row r="49" spans="2:9" ht="32.25" customHeight="1" x14ac:dyDescent="0.2">
      <c r="B49" s="183"/>
      <c r="C49" s="208"/>
      <c r="D49" s="329" t="s">
        <v>273</v>
      </c>
      <c r="E49" s="329"/>
      <c r="F49" s="330" t="s">
        <v>345</v>
      </c>
      <c r="G49" s="331"/>
      <c r="H49" s="381"/>
      <c r="I49" s="381"/>
    </row>
    <row r="50" spans="2:9" ht="32.25" customHeight="1" x14ac:dyDescent="0.2">
      <c r="B50" s="183"/>
      <c r="C50" s="208"/>
      <c r="D50" s="329" t="s">
        <v>343</v>
      </c>
      <c r="E50" s="329"/>
      <c r="F50" s="330" t="s">
        <v>346</v>
      </c>
      <c r="G50" s="331"/>
      <c r="H50" s="381"/>
      <c r="I50" s="381"/>
    </row>
    <row r="51" spans="2:9" ht="32.25" customHeight="1" x14ac:dyDescent="0.2">
      <c r="B51" s="183"/>
      <c r="C51" s="208"/>
      <c r="D51" s="204"/>
      <c r="E51" s="204"/>
      <c r="F51" s="206"/>
      <c r="G51" s="206"/>
      <c r="H51" s="381"/>
      <c r="I51" s="381"/>
    </row>
    <row r="52" spans="2:9" ht="32.25" customHeight="1" x14ac:dyDescent="0.2">
      <c r="B52" s="183"/>
      <c r="C52" s="208"/>
      <c r="D52" s="204"/>
      <c r="E52" s="204"/>
      <c r="F52" s="206"/>
      <c r="G52" s="206"/>
    </row>
    <row r="53" spans="2:9" ht="32.25" customHeight="1" x14ac:dyDescent="0.2">
      <c r="B53" s="183"/>
      <c r="C53" s="208"/>
      <c r="D53" s="204"/>
      <c r="E53" s="204"/>
      <c r="F53" s="206"/>
      <c r="G53" s="206"/>
    </row>
    <row r="54" spans="2:9" ht="21.75" customHeight="1" x14ac:dyDescent="0.2">
      <c r="B54" s="332" t="s">
        <v>349</v>
      </c>
      <c r="C54" s="333"/>
      <c r="D54" s="333"/>
      <c r="E54" s="333"/>
      <c r="F54" s="333"/>
      <c r="G54" s="334"/>
    </row>
    <row r="55" spans="2:9" ht="21.75" customHeight="1" x14ac:dyDescent="0.2">
      <c r="B55" s="332" t="s">
        <v>350</v>
      </c>
      <c r="C55" s="333"/>
      <c r="D55" s="333"/>
      <c r="E55" s="333"/>
      <c r="F55" s="333"/>
      <c r="G55" s="334"/>
    </row>
    <row r="56" spans="2:9" ht="20.25" customHeight="1" x14ac:dyDescent="0.2">
      <c r="B56" s="332" t="s">
        <v>366</v>
      </c>
      <c r="C56" s="333"/>
      <c r="D56" s="333"/>
      <c r="E56" s="333"/>
      <c r="F56" s="333"/>
      <c r="G56" s="334"/>
    </row>
    <row r="57" spans="2:9" ht="20.25" customHeight="1" x14ac:dyDescent="0.2">
      <c r="B57" s="332" t="s">
        <v>367</v>
      </c>
      <c r="C57" s="333"/>
      <c r="D57" s="333"/>
      <c r="E57" s="333"/>
      <c r="F57" s="333"/>
      <c r="G57" s="334"/>
    </row>
    <row r="58" spans="2:9" ht="18" customHeight="1" thickBot="1" x14ac:dyDescent="0.25">
      <c r="B58" s="335" t="s">
        <v>403</v>
      </c>
      <c r="C58" s="336"/>
      <c r="D58" s="336"/>
      <c r="E58" s="336"/>
      <c r="F58" s="336"/>
      <c r="G58" s="337"/>
    </row>
    <row r="59" spans="2:9" x14ac:dyDescent="0.2">
      <c r="B59" s="209"/>
      <c r="C59" s="210"/>
      <c r="D59" s="209"/>
      <c r="E59" s="209"/>
      <c r="F59" s="209"/>
      <c r="G59" s="209"/>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 ref="D25:E25"/>
    <mergeCell ref="F25:G25"/>
    <mergeCell ref="C26:G26"/>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6:G56"/>
    <mergeCell ref="B57:G57"/>
    <mergeCell ref="B58:G58"/>
    <mergeCell ref="D49:E49"/>
    <mergeCell ref="F49:G49"/>
    <mergeCell ref="D50:E50"/>
    <mergeCell ref="F50:G50"/>
    <mergeCell ref="B54:G54"/>
    <mergeCell ref="B55:G55"/>
  </mergeCells>
  <printOptions horizontalCentered="1"/>
  <pageMargins left="0.70866141732283472" right="0.70866141732283472" top="0.74803149606299213" bottom="0.74803149606299213" header="0.31496062992125984" footer="0.31496062992125984"/>
  <pageSetup scale="73"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X89"/>
  <sheetViews>
    <sheetView showGridLines="0" topLeftCell="G67" zoomScale="80" zoomScaleNormal="80" zoomScalePageLayoutView="50" workbookViewId="0">
      <selection activeCell="I11" sqref="I11"/>
    </sheetView>
  </sheetViews>
  <sheetFormatPr baseColWidth="10" defaultColWidth="11.42578125" defaultRowHeight="15" x14ac:dyDescent="0.2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34.28515625" customWidth="1"/>
    <col min="10" max="10" width="33.28515625" customWidth="1"/>
    <col min="11" max="11" width="25.5703125" customWidth="1"/>
    <col min="12" max="12" width="19.140625" hidden="1" customWidth="1"/>
    <col min="13" max="13" width="25.5703125" customWidth="1"/>
    <col min="14" max="14" width="26.28515625" customWidth="1"/>
    <col min="15" max="15" width="9.5703125" hidden="1" customWidth="1"/>
    <col min="16" max="258" width="11.42578125" style="40"/>
    <col min="259" max="16384" width="11.42578125" style="45"/>
  </cols>
  <sheetData>
    <row r="1" spans="1:258" s="42" customFormat="1" ht="27" x14ac:dyDescent="0.3">
      <c r="A1" s="415"/>
      <c r="B1" s="416"/>
      <c r="C1" s="416"/>
      <c r="D1" s="101"/>
      <c r="E1" s="102"/>
      <c r="F1" s="102"/>
      <c r="G1" s="102"/>
      <c r="H1" s="102"/>
      <c r="I1" s="102"/>
      <c r="J1" s="102"/>
      <c r="K1" s="102"/>
      <c r="L1" s="102"/>
      <c r="M1" s="102"/>
      <c r="N1" s="103"/>
      <c r="O1" s="102"/>
      <c r="P1" s="41"/>
      <c r="Q1" s="41"/>
      <c r="R1" s="41"/>
      <c r="S1" s="41"/>
      <c r="T1" s="41"/>
      <c r="U1" s="41"/>
      <c r="V1" s="41"/>
      <c r="W1" s="41"/>
      <c r="X1" s="41"/>
      <c r="Y1" s="41"/>
      <c r="Z1" s="41"/>
      <c r="AA1" s="41"/>
      <c r="AB1" s="41"/>
      <c r="AC1" s="41"/>
      <c r="AD1" s="41"/>
      <c r="AE1" s="41"/>
      <c r="AF1" s="41"/>
      <c r="AG1" s="41"/>
      <c r="AH1" s="41"/>
      <c r="AI1" s="41"/>
      <c r="AJ1" s="41"/>
      <c r="AK1" s="41"/>
      <c r="AL1" s="41"/>
      <c r="AM1" s="41"/>
      <c r="AN1" s="41"/>
      <c r="AO1" s="41"/>
      <c r="AP1" s="41"/>
      <c r="AQ1" s="41"/>
      <c r="AR1" s="41"/>
      <c r="AS1" s="41"/>
      <c r="AT1" s="41"/>
      <c r="AU1" s="41"/>
      <c r="AV1" s="41"/>
      <c r="AW1" s="41"/>
      <c r="AX1" s="41"/>
      <c r="AY1" s="41"/>
      <c r="AZ1" s="41"/>
      <c r="BA1" s="41"/>
      <c r="BB1" s="41"/>
      <c r="BC1" s="41"/>
      <c r="BD1" s="41"/>
      <c r="BE1" s="41"/>
      <c r="BF1" s="41"/>
      <c r="BG1" s="41"/>
      <c r="BH1" s="41"/>
      <c r="BI1" s="41"/>
      <c r="BJ1" s="41"/>
      <c r="BK1" s="41"/>
      <c r="BL1" s="41"/>
      <c r="BM1" s="41"/>
      <c r="BN1" s="41"/>
      <c r="BO1" s="41"/>
      <c r="BP1" s="41"/>
      <c r="BQ1" s="41"/>
      <c r="BR1" s="41"/>
      <c r="BS1" s="41"/>
      <c r="BT1" s="41"/>
      <c r="BU1" s="41"/>
      <c r="BV1" s="41"/>
      <c r="BW1" s="41"/>
      <c r="BX1" s="41"/>
      <c r="BY1" s="41"/>
      <c r="BZ1" s="41"/>
      <c r="CA1" s="41"/>
      <c r="CB1" s="41"/>
      <c r="CC1" s="41"/>
      <c r="CD1" s="41"/>
      <c r="CE1" s="41"/>
      <c r="CF1" s="41"/>
      <c r="CG1" s="41"/>
      <c r="CH1" s="41"/>
      <c r="CI1" s="41"/>
      <c r="CJ1" s="41"/>
      <c r="CK1" s="41"/>
      <c r="CL1" s="41"/>
      <c r="CM1" s="41"/>
      <c r="CN1" s="41"/>
      <c r="CO1" s="41"/>
      <c r="CP1" s="41"/>
      <c r="CQ1" s="41"/>
      <c r="CR1" s="41"/>
      <c r="CS1" s="41"/>
      <c r="CT1" s="41"/>
      <c r="CU1" s="41"/>
      <c r="CV1" s="41"/>
      <c r="CW1" s="41"/>
      <c r="CX1" s="41"/>
      <c r="CY1" s="41"/>
      <c r="CZ1" s="41"/>
      <c r="DA1" s="41"/>
      <c r="DB1" s="41"/>
      <c r="DC1" s="41"/>
      <c r="DD1" s="41"/>
      <c r="DE1" s="41"/>
      <c r="DF1" s="41"/>
      <c r="DG1" s="41"/>
      <c r="DH1" s="41"/>
      <c r="DI1" s="41"/>
      <c r="DJ1" s="41"/>
      <c r="DK1" s="41"/>
      <c r="DL1" s="41"/>
      <c r="DM1" s="41"/>
      <c r="DN1" s="41"/>
      <c r="DO1" s="41"/>
      <c r="DP1" s="41"/>
      <c r="DQ1" s="41"/>
      <c r="DR1" s="41"/>
      <c r="DS1" s="41"/>
      <c r="DT1" s="41"/>
      <c r="DU1" s="41"/>
      <c r="DV1" s="41"/>
      <c r="DW1" s="41"/>
      <c r="DX1" s="41"/>
      <c r="DY1" s="41"/>
      <c r="DZ1" s="41"/>
      <c r="EA1" s="41"/>
      <c r="EB1" s="41"/>
      <c r="EC1" s="41"/>
      <c r="ED1" s="41"/>
      <c r="EE1" s="41"/>
      <c r="EF1" s="41"/>
      <c r="EG1" s="41"/>
      <c r="EH1" s="41"/>
      <c r="EI1" s="41"/>
      <c r="EJ1" s="41"/>
      <c r="EK1" s="41"/>
      <c r="EL1" s="41"/>
      <c r="EM1" s="41"/>
      <c r="EN1" s="41"/>
      <c r="EO1" s="41"/>
      <c r="EP1" s="41"/>
      <c r="EQ1" s="41"/>
      <c r="ER1" s="41"/>
      <c r="ES1" s="41"/>
      <c r="ET1" s="41"/>
      <c r="EU1" s="41"/>
      <c r="EV1" s="41"/>
      <c r="EW1" s="41"/>
      <c r="EX1" s="41"/>
      <c r="EY1" s="41"/>
      <c r="EZ1" s="41"/>
      <c r="FA1" s="41"/>
      <c r="FB1" s="41"/>
      <c r="FC1" s="41"/>
      <c r="FD1" s="41"/>
      <c r="FE1" s="41"/>
      <c r="FF1" s="41"/>
      <c r="FG1" s="41"/>
      <c r="FH1" s="41"/>
      <c r="FI1" s="41"/>
      <c r="FJ1" s="41"/>
      <c r="FK1" s="41"/>
      <c r="FL1" s="41"/>
      <c r="FM1" s="41"/>
      <c r="FN1" s="41"/>
      <c r="FO1" s="41"/>
      <c r="FP1" s="41"/>
      <c r="FQ1" s="41"/>
      <c r="FR1" s="41"/>
      <c r="FS1" s="41"/>
      <c r="FT1" s="41"/>
      <c r="FU1" s="41"/>
      <c r="FV1" s="41"/>
      <c r="FW1" s="41"/>
      <c r="FX1" s="41"/>
      <c r="FY1" s="41"/>
      <c r="FZ1" s="41"/>
      <c r="GA1" s="41"/>
      <c r="GB1" s="41"/>
      <c r="GC1" s="41"/>
      <c r="GD1" s="41"/>
      <c r="GE1" s="41"/>
      <c r="GF1" s="41"/>
      <c r="GG1" s="41"/>
      <c r="GH1" s="41"/>
      <c r="GI1" s="41"/>
      <c r="GJ1" s="41"/>
      <c r="GK1" s="41"/>
      <c r="GL1" s="41"/>
      <c r="GM1" s="41"/>
      <c r="GN1" s="41"/>
      <c r="GO1" s="41"/>
      <c r="GP1" s="41"/>
      <c r="GQ1" s="41"/>
      <c r="GR1" s="41"/>
      <c r="GS1" s="41"/>
      <c r="GT1" s="41"/>
      <c r="GU1" s="41"/>
      <c r="GV1" s="41"/>
      <c r="GW1" s="41"/>
      <c r="GX1" s="41"/>
      <c r="GY1" s="41"/>
      <c r="GZ1" s="41"/>
      <c r="HA1" s="41"/>
      <c r="HB1" s="41"/>
      <c r="HC1" s="41"/>
      <c r="HD1" s="41"/>
      <c r="HE1" s="41"/>
      <c r="HF1" s="41"/>
      <c r="HG1" s="41"/>
      <c r="HH1" s="41"/>
      <c r="HI1" s="41"/>
      <c r="HJ1" s="41"/>
      <c r="HK1" s="41"/>
      <c r="HL1" s="41"/>
      <c r="HM1" s="41"/>
      <c r="HN1" s="41"/>
      <c r="HO1" s="41"/>
      <c r="HP1" s="41"/>
      <c r="HQ1" s="41"/>
      <c r="HR1" s="41"/>
      <c r="HS1" s="41"/>
      <c r="HT1" s="41"/>
      <c r="HU1" s="41"/>
      <c r="HV1" s="41"/>
      <c r="HW1" s="41"/>
      <c r="HX1" s="41"/>
      <c r="HY1" s="41"/>
      <c r="HZ1" s="41"/>
      <c r="IA1" s="41"/>
      <c r="IB1" s="41"/>
      <c r="IC1" s="41"/>
      <c r="ID1" s="41"/>
      <c r="IE1" s="41"/>
      <c r="IF1" s="41"/>
      <c r="IG1" s="41"/>
      <c r="IH1" s="41"/>
      <c r="II1" s="41"/>
      <c r="IJ1" s="41"/>
      <c r="IK1" s="41"/>
      <c r="IL1" s="41"/>
      <c r="IM1" s="41"/>
      <c r="IN1" s="41"/>
      <c r="IO1" s="41"/>
      <c r="IP1" s="41"/>
      <c r="IQ1" s="41"/>
      <c r="IR1" s="41"/>
      <c r="IS1" s="41"/>
      <c r="IT1" s="41"/>
      <c r="IU1" s="41"/>
      <c r="IV1" s="41"/>
      <c r="IW1" s="41"/>
      <c r="IX1" s="41"/>
    </row>
    <row r="2" spans="1:258" s="42" customFormat="1" ht="27" x14ac:dyDescent="0.3">
      <c r="A2" s="417"/>
      <c r="B2" s="418"/>
      <c r="C2" s="418"/>
      <c r="D2" s="96"/>
      <c r="E2" s="95"/>
      <c r="F2" s="95"/>
      <c r="G2" s="95"/>
      <c r="H2" s="95"/>
      <c r="I2" s="95"/>
      <c r="J2" s="95"/>
      <c r="K2" s="95"/>
      <c r="L2" s="95"/>
      <c r="M2" s="95"/>
      <c r="N2" s="104"/>
      <c r="O2" s="95"/>
      <c r="P2" s="41"/>
      <c r="Q2" s="41"/>
      <c r="R2" s="41"/>
      <c r="S2" s="41"/>
      <c r="T2" s="41"/>
      <c r="U2" s="41"/>
      <c r="V2" s="41"/>
      <c r="W2" s="41"/>
      <c r="X2" s="41"/>
      <c r="Y2" s="41"/>
      <c r="Z2" s="41"/>
      <c r="AA2" s="41"/>
      <c r="AB2" s="41"/>
      <c r="AC2" s="41"/>
      <c r="AD2" s="41"/>
      <c r="AE2" s="41"/>
      <c r="AF2" s="41"/>
      <c r="AG2" s="41"/>
      <c r="AH2" s="41"/>
      <c r="AI2" s="41"/>
      <c r="AJ2" s="41"/>
      <c r="AK2" s="41"/>
      <c r="AL2" s="41"/>
      <c r="AM2" s="41"/>
      <c r="AN2" s="41"/>
      <c r="AO2" s="41"/>
      <c r="AP2" s="41"/>
      <c r="AQ2" s="41"/>
      <c r="AR2" s="41"/>
      <c r="AS2" s="41"/>
      <c r="AT2" s="41"/>
      <c r="AU2" s="41"/>
      <c r="AV2" s="41"/>
      <c r="AW2" s="41"/>
      <c r="AX2" s="41"/>
      <c r="AY2" s="41"/>
      <c r="AZ2" s="41"/>
      <c r="BA2" s="41"/>
      <c r="BB2" s="41"/>
      <c r="BC2" s="41"/>
      <c r="BD2" s="41"/>
      <c r="BE2" s="41"/>
      <c r="BF2" s="41"/>
      <c r="BG2" s="41"/>
      <c r="BH2" s="41"/>
      <c r="BI2" s="41"/>
      <c r="BJ2" s="41"/>
      <c r="BK2" s="41"/>
      <c r="BL2" s="41"/>
      <c r="BM2" s="41"/>
      <c r="BN2" s="41"/>
      <c r="BO2" s="41"/>
      <c r="BP2" s="41"/>
      <c r="BQ2" s="41"/>
      <c r="BR2" s="41"/>
      <c r="BS2" s="41"/>
      <c r="BT2" s="41"/>
      <c r="BU2" s="41"/>
      <c r="BV2" s="41"/>
      <c r="BW2" s="41"/>
      <c r="BX2" s="41"/>
      <c r="BY2" s="41"/>
      <c r="BZ2" s="41"/>
      <c r="CA2" s="41"/>
      <c r="CB2" s="41"/>
      <c r="CC2" s="41"/>
      <c r="CD2" s="41"/>
      <c r="CE2" s="41"/>
      <c r="CF2" s="41"/>
      <c r="CG2" s="41"/>
      <c r="CH2" s="41"/>
      <c r="CI2" s="41"/>
      <c r="CJ2" s="41"/>
      <c r="CK2" s="41"/>
      <c r="CL2" s="41"/>
      <c r="CM2" s="41"/>
      <c r="CN2" s="41"/>
      <c r="CO2" s="41"/>
      <c r="CP2" s="41"/>
      <c r="CQ2" s="41"/>
      <c r="CR2" s="41"/>
      <c r="CS2" s="41"/>
      <c r="CT2" s="41"/>
      <c r="CU2" s="41"/>
      <c r="CV2" s="41"/>
      <c r="CW2" s="41"/>
      <c r="CX2" s="41"/>
      <c r="CY2" s="41"/>
      <c r="CZ2" s="41"/>
      <c r="DA2" s="41"/>
      <c r="DB2" s="41"/>
      <c r="DC2" s="41"/>
      <c r="DD2" s="41"/>
      <c r="DE2" s="41"/>
      <c r="DF2" s="41"/>
      <c r="DG2" s="41"/>
      <c r="DH2" s="41"/>
      <c r="DI2" s="41"/>
      <c r="DJ2" s="41"/>
      <c r="DK2" s="41"/>
      <c r="DL2" s="41"/>
      <c r="DM2" s="41"/>
      <c r="DN2" s="41"/>
      <c r="DO2" s="41"/>
      <c r="DP2" s="41"/>
      <c r="DQ2" s="41"/>
      <c r="DR2" s="41"/>
      <c r="DS2" s="41"/>
      <c r="DT2" s="41"/>
      <c r="DU2" s="41"/>
      <c r="DV2" s="41"/>
      <c r="DW2" s="41"/>
      <c r="DX2" s="41"/>
      <c r="DY2" s="41"/>
      <c r="DZ2" s="41"/>
      <c r="EA2" s="41"/>
      <c r="EB2" s="41"/>
      <c r="EC2" s="41"/>
      <c r="ED2" s="41"/>
      <c r="EE2" s="41"/>
      <c r="EF2" s="41"/>
      <c r="EG2" s="41"/>
      <c r="EH2" s="41"/>
      <c r="EI2" s="41"/>
      <c r="EJ2" s="41"/>
      <c r="EK2" s="41"/>
      <c r="EL2" s="41"/>
      <c r="EM2" s="41"/>
      <c r="EN2" s="41"/>
      <c r="EO2" s="41"/>
      <c r="EP2" s="41"/>
      <c r="EQ2" s="41"/>
      <c r="ER2" s="41"/>
      <c r="ES2" s="41"/>
      <c r="ET2" s="41"/>
      <c r="EU2" s="41"/>
      <c r="EV2" s="41"/>
      <c r="EW2" s="41"/>
      <c r="EX2" s="41"/>
      <c r="EY2" s="41"/>
      <c r="EZ2" s="41"/>
      <c r="FA2" s="41"/>
      <c r="FB2" s="41"/>
      <c r="FC2" s="41"/>
      <c r="FD2" s="41"/>
      <c r="FE2" s="41"/>
      <c r="FF2" s="41"/>
      <c r="FG2" s="41"/>
      <c r="FH2" s="41"/>
      <c r="FI2" s="41"/>
      <c r="FJ2" s="41"/>
      <c r="FK2" s="41"/>
      <c r="FL2" s="41"/>
      <c r="FM2" s="41"/>
      <c r="FN2" s="41"/>
      <c r="FO2" s="41"/>
      <c r="FP2" s="41"/>
      <c r="FQ2" s="41"/>
      <c r="FR2" s="41"/>
      <c r="FS2" s="41"/>
      <c r="FT2" s="41"/>
      <c r="FU2" s="41"/>
      <c r="FV2" s="41"/>
      <c r="FW2" s="41"/>
      <c r="FX2" s="41"/>
      <c r="FY2" s="41"/>
      <c r="FZ2" s="41"/>
      <c r="GA2" s="41"/>
      <c r="GB2" s="41"/>
      <c r="GC2" s="41"/>
      <c r="GD2" s="41"/>
      <c r="GE2" s="41"/>
      <c r="GF2" s="41"/>
      <c r="GG2" s="41"/>
      <c r="GH2" s="41"/>
      <c r="GI2" s="41"/>
      <c r="GJ2" s="41"/>
      <c r="GK2" s="41"/>
      <c r="GL2" s="41"/>
      <c r="GM2" s="41"/>
      <c r="GN2" s="41"/>
      <c r="GO2" s="41"/>
      <c r="GP2" s="41"/>
      <c r="GQ2" s="41"/>
      <c r="GR2" s="41"/>
      <c r="GS2" s="41"/>
      <c r="GT2" s="41"/>
      <c r="GU2" s="41"/>
      <c r="GV2" s="41"/>
      <c r="GW2" s="41"/>
      <c r="GX2" s="41"/>
      <c r="GY2" s="41"/>
      <c r="GZ2" s="41"/>
      <c r="HA2" s="41"/>
      <c r="HB2" s="41"/>
      <c r="HC2" s="41"/>
      <c r="HD2" s="41"/>
      <c r="HE2" s="41"/>
      <c r="HF2" s="41"/>
      <c r="HG2" s="41"/>
      <c r="HH2" s="41"/>
      <c r="HI2" s="41"/>
      <c r="HJ2" s="41"/>
      <c r="HK2" s="41"/>
      <c r="HL2" s="41"/>
      <c r="HM2" s="41"/>
      <c r="HN2" s="41"/>
      <c r="HO2" s="41"/>
      <c r="HP2" s="41"/>
      <c r="HQ2" s="41"/>
      <c r="HR2" s="41"/>
      <c r="HS2" s="41"/>
      <c r="HT2" s="41"/>
      <c r="HU2" s="41"/>
      <c r="HV2" s="41"/>
      <c r="HW2" s="41"/>
      <c r="HX2" s="41"/>
      <c r="HY2" s="41"/>
      <c r="HZ2" s="41"/>
      <c r="IA2" s="41"/>
      <c r="IB2" s="41"/>
      <c r="IC2" s="41"/>
      <c r="ID2" s="41"/>
      <c r="IE2" s="41"/>
      <c r="IF2" s="41"/>
      <c r="IG2" s="41"/>
      <c r="IH2" s="41"/>
      <c r="II2" s="41"/>
      <c r="IJ2" s="41"/>
      <c r="IK2" s="41"/>
      <c r="IL2" s="41"/>
      <c r="IM2" s="41"/>
      <c r="IN2" s="41"/>
      <c r="IO2" s="41"/>
      <c r="IP2" s="41"/>
      <c r="IQ2" s="41"/>
      <c r="IR2" s="41"/>
      <c r="IS2" s="41"/>
      <c r="IT2" s="41"/>
      <c r="IU2" s="41"/>
      <c r="IV2" s="41"/>
      <c r="IW2" s="41"/>
      <c r="IX2" s="41"/>
    </row>
    <row r="3" spans="1:258" s="42" customFormat="1" ht="27" x14ac:dyDescent="0.3">
      <c r="A3" s="105"/>
      <c r="B3" s="1"/>
      <c r="C3" s="1"/>
      <c r="D3" s="96"/>
      <c r="E3" s="95"/>
      <c r="F3" s="95"/>
      <c r="G3" s="95"/>
      <c r="H3" s="95"/>
      <c r="I3" s="95"/>
      <c r="J3" s="95"/>
      <c r="K3" s="95"/>
      <c r="L3" s="95"/>
      <c r="M3" s="95"/>
      <c r="N3" s="104"/>
      <c r="O3" s="95"/>
      <c r="P3" s="41"/>
      <c r="Q3" s="41"/>
      <c r="R3" s="41"/>
      <c r="S3" s="41"/>
      <c r="T3" s="41"/>
      <c r="U3" s="41"/>
      <c r="V3" s="41"/>
      <c r="W3" s="41"/>
      <c r="X3" s="41"/>
      <c r="Y3" s="41"/>
      <c r="Z3" s="41"/>
      <c r="AA3" s="41"/>
      <c r="AB3" s="41"/>
      <c r="AC3" s="41"/>
      <c r="AD3" s="41"/>
      <c r="AE3" s="41"/>
      <c r="AF3" s="41"/>
      <c r="AG3" s="41"/>
      <c r="AH3" s="41"/>
      <c r="AI3" s="41"/>
      <c r="AJ3" s="41"/>
      <c r="AK3" s="41"/>
      <c r="AL3" s="41"/>
      <c r="AM3" s="41"/>
      <c r="AN3" s="41"/>
      <c r="AO3" s="41"/>
      <c r="AP3" s="41"/>
      <c r="AQ3" s="41"/>
      <c r="AR3" s="41"/>
      <c r="AS3" s="41"/>
      <c r="AT3" s="41"/>
      <c r="AU3" s="41"/>
      <c r="AV3" s="41"/>
      <c r="AW3" s="41"/>
      <c r="AX3" s="41"/>
      <c r="AY3" s="41"/>
      <c r="AZ3" s="41"/>
      <c r="BA3" s="41"/>
      <c r="BB3" s="41"/>
      <c r="BC3" s="41"/>
      <c r="BD3" s="41"/>
      <c r="BE3" s="41"/>
      <c r="BF3" s="41"/>
      <c r="BG3" s="41"/>
      <c r="BH3" s="41"/>
      <c r="BI3" s="41"/>
      <c r="BJ3" s="41"/>
      <c r="BK3" s="41"/>
      <c r="BL3" s="41"/>
      <c r="BM3" s="41"/>
      <c r="BN3" s="41"/>
      <c r="BO3" s="41"/>
      <c r="BP3" s="41"/>
      <c r="BQ3" s="41"/>
      <c r="BR3" s="41"/>
      <c r="BS3" s="41"/>
      <c r="BT3" s="41"/>
      <c r="BU3" s="41"/>
      <c r="BV3" s="41"/>
      <c r="BW3" s="41"/>
      <c r="BX3" s="41"/>
      <c r="BY3" s="41"/>
      <c r="BZ3" s="41"/>
      <c r="CA3" s="41"/>
      <c r="CB3" s="41"/>
      <c r="CC3" s="41"/>
      <c r="CD3" s="41"/>
      <c r="CE3" s="41"/>
      <c r="CF3" s="41"/>
      <c r="CG3" s="41"/>
      <c r="CH3" s="41"/>
      <c r="CI3" s="41"/>
      <c r="CJ3" s="41"/>
      <c r="CK3" s="41"/>
      <c r="CL3" s="41"/>
      <c r="CM3" s="41"/>
      <c r="CN3" s="41"/>
      <c r="CO3" s="41"/>
      <c r="CP3" s="41"/>
      <c r="CQ3" s="41"/>
      <c r="CR3" s="41"/>
      <c r="CS3" s="41"/>
      <c r="CT3" s="41"/>
      <c r="CU3" s="41"/>
      <c r="CV3" s="41"/>
      <c r="CW3" s="41"/>
      <c r="CX3" s="41"/>
      <c r="CY3" s="41"/>
      <c r="CZ3" s="41"/>
      <c r="DA3" s="41"/>
      <c r="DB3" s="41"/>
      <c r="DC3" s="41"/>
      <c r="DD3" s="41"/>
      <c r="DE3" s="41"/>
      <c r="DF3" s="41"/>
      <c r="DG3" s="41"/>
      <c r="DH3" s="41"/>
      <c r="DI3" s="41"/>
      <c r="DJ3" s="41"/>
      <c r="DK3" s="41"/>
      <c r="DL3" s="41"/>
      <c r="DM3" s="41"/>
      <c r="DN3" s="41"/>
      <c r="DO3" s="41"/>
      <c r="DP3" s="41"/>
      <c r="DQ3" s="41"/>
      <c r="DR3" s="41"/>
      <c r="DS3" s="41"/>
      <c r="DT3" s="41"/>
      <c r="DU3" s="41"/>
      <c r="DV3" s="41"/>
      <c r="DW3" s="41"/>
      <c r="DX3" s="41"/>
      <c r="DY3" s="41"/>
      <c r="DZ3" s="41"/>
      <c r="EA3" s="41"/>
      <c r="EB3" s="41"/>
      <c r="EC3" s="41"/>
      <c r="ED3" s="41"/>
      <c r="EE3" s="41"/>
      <c r="EF3" s="41"/>
      <c r="EG3" s="41"/>
      <c r="EH3" s="41"/>
      <c r="EI3" s="41"/>
      <c r="EJ3" s="41"/>
      <c r="EK3" s="41"/>
      <c r="EL3" s="41"/>
      <c r="EM3" s="41"/>
      <c r="EN3" s="41"/>
      <c r="EO3" s="41"/>
      <c r="EP3" s="41"/>
      <c r="EQ3" s="41"/>
      <c r="ER3" s="41"/>
      <c r="ES3" s="41"/>
      <c r="ET3" s="41"/>
      <c r="EU3" s="41"/>
      <c r="EV3" s="41"/>
      <c r="EW3" s="41"/>
      <c r="EX3" s="41"/>
      <c r="EY3" s="41"/>
      <c r="EZ3" s="41"/>
      <c r="FA3" s="41"/>
      <c r="FB3" s="41"/>
      <c r="FC3" s="41"/>
      <c r="FD3" s="41"/>
      <c r="FE3" s="41"/>
      <c r="FF3" s="41"/>
      <c r="FG3" s="41"/>
      <c r="FH3" s="41"/>
      <c r="FI3" s="41"/>
      <c r="FJ3" s="41"/>
      <c r="FK3" s="41"/>
      <c r="FL3" s="41"/>
      <c r="FM3" s="41"/>
      <c r="FN3" s="41"/>
      <c r="FO3" s="41"/>
      <c r="FP3" s="41"/>
      <c r="FQ3" s="41"/>
      <c r="FR3" s="41"/>
      <c r="FS3" s="41"/>
      <c r="FT3" s="41"/>
      <c r="FU3" s="41"/>
      <c r="FV3" s="41"/>
      <c r="FW3" s="41"/>
      <c r="FX3" s="41"/>
      <c r="FY3" s="41"/>
      <c r="FZ3" s="41"/>
      <c r="GA3" s="41"/>
      <c r="GB3" s="41"/>
      <c r="GC3" s="41"/>
      <c r="GD3" s="41"/>
      <c r="GE3" s="41"/>
      <c r="GF3" s="41"/>
      <c r="GG3" s="41"/>
      <c r="GH3" s="41"/>
      <c r="GI3" s="41"/>
      <c r="GJ3" s="41"/>
      <c r="GK3" s="41"/>
      <c r="GL3" s="41"/>
      <c r="GM3" s="41"/>
      <c r="GN3" s="41"/>
      <c r="GO3" s="41"/>
      <c r="GP3" s="41"/>
      <c r="GQ3" s="41"/>
      <c r="GR3" s="41"/>
      <c r="GS3" s="41"/>
      <c r="GT3" s="41"/>
      <c r="GU3" s="41"/>
      <c r="GV3" s="41"/>
      <c r="GW3" s="41"/>
      <c r="GX3" s="41"/>
      <c r="GY3" s="41"/>
      <c r="GZ3" s="41"/>
      <c r="HA3" s="41"/>
      <c r="HB3" s="41"/>
      <c r="HC3" s="41"/>
      <c r="HD3" s="41"/>
      <c r="HE3" s="41"/>
      <c r="HF3" s="41"/>
      <c r="HG3" s="41"/>
      <c r="HH3" s="41"/>
      <c r="HI3" s="41"/>
      <c r="HJ3" s="41"/>
      <c r="HK3" s="41"/>
      <c r="HL3" s="41"/>
      <c r="HM3" s="41"/>
      <c r="HN3" s="41"/>
      <c r="HO3" s="41"/>
      <c r="HP3" s="41"/>
      <c r="HQ3" s="41"/>
      <c r="HR3" s="41"/>
      <c r="HS3" s="41"/>
      <c r="HT3" s="41"/>
      <c r="HU3" s="41"/>
      <c r="HV3" s="41"/>
      <c r="HW3" s="41"/>
      <c r="HX3" s="41"/>
      <c r="HY3" s="41"/>
      <c r="HZ3" s="41"/>
      <c r="IA3" s="41"/>
      <c r="IB3" s="41"/>
      <c r="IC3" s="41"/>
      <c r="ID3" s="41"/>
      <c r="IE3" s="41"/>
      <c r="IF3" s="41"/>
      <c r="IG3" s="41"/>
      <c r="IH3" s="41"/>
      <c r="II3" s="41"/>
      <c r="IJ3" s="41"/>
      <c r="IK3" s="41"/>
      <c r="IL3" s="41"/>
      <c r="IM3" s="41"/>
      <c r="IN3" s="41"/>
      <c r="IO3" s="41"/>
      <c r="IP3" s="41"/>
      <c r="IQ3" s="41"/>
      <c r="IR3" s="41"/>
      <c r="IS3" s="41"/>
      <c r="IT3" s="41"/>
      <c r="IU3" s="41"/>
      <c r="IV3" s="41"/>
      <c r="IW3" s="41"/>
      <c r="IX3" s="41"/>
    </row>
    <row r="4" spans="1:258" s="42" customFormat="1" ht="18" x14ac:dyDescent="0.3">
      <c r="A4" s="419" t="s">
        <v>0</v>
      </c>
      <c r="B4" s="419"/>
      <c r="C4" s="419"/>
      <c r="D4" s="424" t="s">
        <v>355</v>
      </c>
      <c r="E4" s="425"/>
      <c r="F4" s="425"/>
      <c r="G4" s="425"/>
      <c r="H4" s="425"/>
      <c r="I4" s="425"/>
      <c r="J4" s="425"/>
      <c r="K4" s="425"/>
      <c r="L4" s="425"/>
      <c r="M4" s="425"/>
      <c r="N4" s="426"/>
      <c r="O4" s="256"/>
      <c r="P4" s="41"/>
      <c r="Q4" s="41"/>
      <c r="R4" s="41"/>
      <c r="S4" s="41"/>
      <c r="T4" s="41"/>
      <c r="U4" s="41"/>
      <c r="V4" s="41"/>
      <c r="W4" s="41"/>
      <c r="X4" s="41"/>
      <c r="Y4" s="41"/>
      <c r="Z4" s="41"/>
      <c r="AA4" s="41"/>
      <c r="AB4" s="41"/>
      <c r="AC4" s="41"/>
      <c r="AD4" s="41"/>
      <c r="AE4" s="41"/>
      <c r="AF4" s="41"/>
      <c r="AG4" s="41"/>
      <c r="AH4" s="41"/>
      <c r="AI4" s="41"/>
      <c r="AJ4" s="41"/>
      <c r="AK4" s="41"/>
      <c r="AL4" s="41"/>
      <c r="AM4" s="41"/>
      <c r="AN4" s="41"/>
      <c r="AO4" s="41"/>
      <c r="AP4" s="41"/>
      <c r="AQ4" s="41"/>
      <c r="AR4" s="41"/>
      <c r="AS4" s="41"/>
      <c r="AT4" s="41"/>
      <c r="AU4" s="41"/>
      <c r="AV4" s="41"/>
      <c r="AW4" s="41"/>
      <c r="AX4" s="41"/>
      <c r="AY4" s="41"/>
      <c r="AZ4" s="41"/>
      <c r="BA4" s="41"/>
      <c r="BB4" s="41"/>
      <c r="BC4" s="41"/>
      <c r="BD4" s="41"/>
      <c r="BE4" s="41"/>
      <c r="BF4" s="41"/>
      <c r="BG4" s="41"/>
      <c r="BH4" s="41"/>
      <c r="BI4" s="41"/>
      <c r="BJ4" s="41"/>
      <c r="BK4" s="41"/>
      <c r="BL4" s="41"/>
      <c r="BM4" s="41"/>
      <c r="BN4" s="41"/>
      <c r="BO4" s="41"/>
      <c r="BP4" s="41"/>
      <c r="BQ4" s="41"/>
      <c r="BR4" s="41"/>
      <c r="BS4" s="41"/>
      <c r="BT4" s="41"/>
      <c r="BU4" s="41"/>
      <c r="BV4" s="41"/>
      <c r="BW4" s="41"/>
      <c r="BX4" s="41"/>
      <c r="BY4" s="41"/>
      <c r="BZ4" s="41"/>
      <c r="CA4" s="41"/>
      <c r="CB4" s="41"/>
      <c r="CC4" s="41"/>
      <c r="CD4" s="41"/>
      <c r="CE4" s="41"/>
      <c r="CF4" s="41"/>
      <c r="CG4" s="41"/>
      <c r="CH4" s="41"/>
      <c r="CI4" s="41"/>
      <c r="CJ4" s="41"/>
      <c r="CK4" s="41"/>
      <c r="CL4" s="41"/>
      <c r="CM4" s="41"/>
      <c r="CN4" s="41"/>
      <c r="CO4" s="41"/>
      <c r="CP4" s="41"/>
      <c r="CQ4" s="41"/>
      <c r="CR4" s="41"/>
      <c r="CS4" s="41"/>
      <c r="CT4" s="41"/>
      <c r="CU4" s="41"/>
      <c r="CV4" s="41"/>
      <c r="CW4" s="41"/>
      <c r="CX4" s="41"/>
      <c r="CY4" s="41"/>
      <c r="CZ4" s="41"/>
      <c r="DA4" s="41"/>
      <c r="DB4" s="41"/>
      <c r="DC4" s="41"/>
      <c r="DD4" s="41"/>
      <c r="DE4" s="41"/>
      <c r="DF4" s="41"/>
      <c r="DG4" s="41"/>
      <c r="DH4" s="41"/>
      <c r="DI4" s="41"/>
      <c r="DJ4" s="41"/>
      <c r="DK4" s="41"/>
      <c r="DL4" s="41"/>
      <c r="DM4" s="41"/>
      <c r="DN4" s="41"/>
      <c r="DO4" s="41"/>
      <c r="DP4" s="41"/>
      <c r="DQ4" s="41"/>
      <c r="DR4" s="41"/>
      <c r="DS4" s="41"/>
      <c r="DT4" s="41"/>
      <c r="DU4" s="41"/>
      <c r="DV4" s="41"/>
      <c r="DW4" s="41"/>
      <c r="DX4" s="41"/>
      <c r="DY4" s="41"/>
      <c r="DZ4" s="41"/>
      <c r="EA4" s="41"/>
      <c r="EB4" s="41"/>
      <c r="EC4" s="41"/>
      <c r="ED4" s="41"/>
      <c r="EE4" s="41"/>
      <c r="EF4" s="41"/>
      <c r="EG4" s="41"/>
      <c r="EH4" s="41"/>
      <c r="EI4" s="41"/>
      <c r="EJ4" s="41"/>
      <c r="EK4" s="41"/>
      <c r="EL4" s="41"/>
      <c r="EM4" s="41"/>
      <c r="EN4" s="41"/>
      <c r="EO4" s="41"/>
      <c r="EP4" s="41"/>
      <c r="EQ4" s="41"/>
      <c r="ER4" s="41"/>
      <c r="ES4" s="41"/>
      <c r="ET4" s="41"/>
      <c r="EU4" s="41"/>
      <c r="EV4" s="41"/>
      <c r="EW4" s="41"/>
      <c r="EX4" s="41"/>
      <c r="EY4" s="41"/>
      <c r="EZ4" s="41"/>
      <c r="FA4" s="41"/>
      <c r="FB4" s="41"/>
      <c r="FC4" s="41"/>
      <c r="FD4" s="41"/>
      <c r="FE4" s="41"/>
      <c r="FF4" s="41"/>
      <c r="FG4" s="41"/>
      <c r="FH4" s="41"/>
      <c r="FI4" s="41"/>
      <c r="FJ4" s="41"/>
      <c r="FK4" s="41"/>
      <c r="FL4" s="41"/>
      <c r="FM4" s="41"/>
      <c r="FN4" s="41"/>
      <c r="FO4" s="41"/>
      <c r="FP4" s="41"/>
      <c r="FQ4" s="41"/>
      <c r="FR4" s="41"/>
      <c r="FS4" s="41"/>
      <c r="FT4" s="41"/>
      <c r="FU4" s="41"/>
      <c r="FV4" s="41"/>
      <c r="FW4" s="41"/>
      <c r="FX4" s="41"/>
      <c r="FY4" s="41"/>
      <c r="FZ4" s="41"/>
      <c r="GA4" s="41"/>
      <c r="GB4" s="41"/>
      <c r="GC4" s="41"/>
      <c r="GD4" s="41"/>
      <c r="GE4" s="41"/>
      <c r="GF4" s="41"/>
      <c r="GG4" s="41"/>
      <c r="GH4" s="41"/>
      <c r="GI4" s="41"/>
      <c r="GJ4" s="41"/>
      <c r="GK4" s="41"/>
      <c r="GL4" s="41"/>
      <c r="GM4" s="41"/>
      <c r="GN4" s="41"/>
      <c r="GO4" s="41"/>
      <c r="GP4" s="41"/>
      <c r="GQ4" s="41"/>
      <c r="GR4" s="41"/>
      <c r="GS4" s="41"/>
      <c r="GT4" s="41"/>
      <c r="GU4" s="41"/>
      <c r="GV4" s="41"/>
      <c r="GW4" s="41"/>
      <c r="GX4" s="41"/>
      <c r="GY4" s="41"/>
      <c r="GZ4" s="41"/>
      <c r="HA4" s="41"/>
      <c r="HB4" s="41"/>
      <c r="HC4" s="41"/>
      <c r="HD4" s="41"/>
      <c r="HE4" s="41"/>
      <c r="HF4" s="41"/>
      <c r="HG4" s="41"/>
      <c r="HH4" s="41"/>
      <c r="HI4" s="41"/>
      <c r="HJ4" s="41"/>
      <c r="HK4" s="41"/>
      <c r="HL4" s="41"/>
      <c r="HM4" s="41"/>
      <c r="HN4" s="41"/>
      <c r="HO4" s="41"/>
      <c r="HP4" s="41"/>
      <c r="HQ4" s="41"/>
      <c r="HR4" s="41"/>
      <c r="HS4" s="41"/>
      <c r="HT4" s="41"/>
      <c r="HU4" s="41"/>
      <c r="HV4" s="41"/>
      <c r="HW4" s="41"/>
      <c r="HX4" s="41"/>
      <c r="HY4" s="41"/>
      <c r="HZ4" s="41"/>
      <c r="IA4" s="41"/>
      <c r="IB4" s="41"/>
      <c r="IC4" s="41"/>
      <c r="ID4" s="41"/>
      <c r="IE4" s="41"/>
      <c r="IF4" s="41"/>
      <c r="IG4" s="41"/>
      <c r="IH4" s="41"/>
      <c r="II4" s="41"/>
      <c r="IJ4" s="41"/>
      <c r="IK4" s="41"/>
      <c r="IL4" s="41"/>
      <c r="IM4" s="41"/>
      <c r="IN4" s="41"/>
      <c r="IO4" s="41"/>
      <c r="IP4" s="41"/>
      <c r="IQ4" s="41"/>
      <c r="IR4" s="41"/>
      <c r="IS4" s="41"/>
      <c r="IT4" s="41"/>
      <c r="IU4" s="41"/>
      <c r="IV4" s="41"/>
      <c r="IW4" s="41"/>
      <c r="IX4" s="41"/>
    </row>
    <row r="5" spans="1:258" s="42" customFormat="1" ht="75.599999999999994" customHeight="1" x14ac:dyDescent="0.3">
      <c r="A5" s="419" t="s">
        <v>1</v>
      </c>
      <c r="B5" s="419"/>
      <c r="C5" s="419"/>
      <c r="D5" s="424" t="s">
        <v>370</v>
      </c>
      <c r="E5" s="425"/>
      <c r="F5" s="425"/>
      <c r="G5" s="425"/>
      <c r="H5" s="425"/>
      <c r="I5" s="425"/>
      <c r="J5" s="425"/>
      <c r="K5" s="425"/>
      <c r="L5" s="425"/>
      <c r="M5" s="425"/>
      <c r="N5" s="426"/>
      <c r="O5" s="257"/>
      <c r="P5" s="41"/>
      <c r="Q5" s="41"/>
      <c r="R5" s="41"/>
      <c r="S5" s="41"/>
      <c r="T5" s="41"/>
      <c r="U5" s="41"/>
      <c r="V5" s="41"/>
      <c r="W5" s="41"/>
      <c r="X5" s="41"/>
      <c r="Y5" s="41"/>
      <c r="Z5" s="41"/>
      <c r="AA5" s="41"/>
      <c r="AB5" s="41"/>
      <c r="AC5" s="41"/>
      <c r="AD5" s="41"/>
      <c r="AE5" s="41"/>
      <c r="AF5" s="41"/>
      <c r="AG5" s="41"/>
      <c r="AH5" s="41"/>
      <c r="AI5" s="41"/>
      <c r="AJ5" s="41"/>
      <c r="AK5" s="41"/>
      <c r="AL5" s="41"/>
      <c r="AM5" s="41"/>
      <c r="AN5" s="41"/>
      <c r="AO5" s="41"/>
      <c r="AP5" s="41"/>
      <c r="AQ5" s="41"/>
      <c r="AR5" s="41"/>
      <c r="AS5" s="41"/>
      <c r="AT5" s="41"/>
      <c r="AU5" s="41"/>
      <c r="AV5" s="41"/>
      <c r="AW5" s="41"/>
      <c r="AX5" s="41"/>
      <c r="AY5" s="41"/>
      <c r="AZ5" s="41"/>
      <c r="BA5" s="41"/>
      <c r="BB5" s="41"/>
      <c r="BC5" s="41"/>
      <c r="BD5" s="41"/>
      <c r="BE5" s="41"/>
      <c r="BF5" s="41"/>
      <c r="BG5" s="41"/>
      <c r="BH5" s="41"/>
      <c r="BI5" s="41"/>
      <c r="BJ5" s="41"/>
      <c r="BK5" s="41"/>
      <c r="BL5" s="41"/>
      <c r="BM5" s="41"/>
      <c r="BN5" s="41"/>
      <c r="BO5" s="41"/>
      <c r="BP5" s="41"/>
      <c r="BQ5" s="41"/>
      <c r="BR5" s="41"/>
      <c r="BS5" s="41"/>
      <c r="BT5" s="41"/>
      <c r="BU5" s="41"/>
      <c r="BV5" s="41"/>
      <c r="BW5" s="41"/>
      <c r="BX5" s="41"/>
      <c r="BY5" s="41"/>
      <c r="BZ5" s="41"/>
      <c r="CA5" s="41"/>
      <c r="CB5" s="41"/>
      <c r="CC5" s="41"/>
      <c r="CD5" s="41"/>
      <c r="CE5" s="41"/>
      <c r="CF5" s="41"/>
      <c r="CG5" s="41"/>
      <c r="CH5" s="41"/>
      <c r="CI5" s="41"/>
      <c r="CJ5" s="41"/>
      <c r="CK5" s="41"/>
      <c r="CL5" s="41"/>
      <c r="CM5" s="41"/>
      <c r="CN5" s="41"/>
      <c r="CO5" s="41"/>
      <c r="CP5" s="41"/>
      <c r="CQ5" s="41"/>
      <c r="CR5" s="41"/>
      <c r="CS5" s="41"/>
      <c r="CT5" s="41"/>
      <c r="CU5" s="41"/>
      <c r="CV5" s="41"/>
      <c r="CW5" s="41"/>
      <c r="CX5" s="41"/>
      <c r="CY5" s="41"/>
      <c r="CZ5" s="41"/>
      <c r="DA5" s="41"/>
      <c r="DB5" s="41"/>
      <c r="DC5" s="41"/>
      <c r="DD5" s="41"/>
      <c r="DE5" s="41"/>
      <c r="DF5" s="41"/>
      <c r="DG5" s="41"/>
      <c r="DH5" s="41"/>
      <c r="DI5" s="41"/>
      <c r="DJ5" s="41"/>
      <c r="DK5" s="41"/>
      <c r="DL5" s="41"/>
      <c r="DM5" s="41"/>
      <c r="DN5" s="41"/>
      <c r="DO5" s="41"/>
      <c r="DP5" s="41"/>
      <c r="DQ5" s="41"/>
      <c r="DR5" s="41"/>
      <c r="DS5" s="41"/>
      <c r="DT5" s="41"/>
      <c r="DU5" s="41"/>
      <c r="DV5" s="41"/>
      <c r="DW5" s="41"/>
      <c r="DX5" s="41"/>
      <c r="DY5" s="41"/>
      <c r="DZ5" s="41"/>
      <c r="EA5" s="41"/>
      <c r="EB5" s="41"/>
      <c r="EC5" s="41"/>
      <c r="ED5" s="41"/>
      <c r="EE5" s="41"/>
      <c r="EF5" s="41"/>
      <c r="EG5" s="41"/>
      <c r="EH5" s="41"/>
      <c r="EI5" s="41"/>
      <c r="EJ5" s="41"/>
      <c r="EK5" s="41"/>
      <c r="EL5" s="41"/>
      <c r="EM5" s="41"/>
      <c r="EN5" s="41"/>
      <c r="EO5" s="41"/>
      <c r="EP5" s="41"/>
      <c r="EQ5" s="41"/>
      <c r="ER5" s="41"/>
      <c r="ES5" s="41"/>
      <c r="ET5" s="41"/>
      <c r="EU5" s="41"/>
      <c r="EV5" s="41"/>
      <c r="EW5" s="41"/>
      <c r="EX5" s="41"/>
      <c r="EY5" s="41"/>
      <c r="EZ5" s="41"/>
      <c r="FA5" s="41"/>
      <c r="FB5" s="41"/>
      <c r="FC5" s="41"/>
      <c r="FD5" s="41"/>
      <c r="FE5" s="41"/>
      <c r="FF5" s="41"/>
      <c r="FG5" s="41"/>
      <c r="FH5" s="41"/>
      <c r="FI5" s="41"/>
      <c r="FJ5" s="41"/>
      <c r="FK5" s="41"/>
      <c r="FL5" s="41"/>
      <c r="FM5" s="41"/>
      <c r="FN5" s="41"/>
      <c r="FO5" s="41"/>
      <c r="FP5" s="41"/>
      <c r="FQ5" s="41"/>
      <c r="FR5" s="41"/>
      <c r="FS5" s="41"/>
      <c r="FT5" s="41"/>
      <c r="FU5" s="41"/>
      <c r="FV5" s="41"/>
      <c r="FW5" s="41"/>
      <c r="FX5" s="41"/>
      <c r="FY5" s="41"/>
      <c r="FZ5" s="41"/>
      <c r="GA5" s="41"/>
      <c r="GB5" s="41"/>
      <c r="GC5" s="41"/>
      <c r="GD5" s="41"/>
      <c r="GE5" s="41"/>
      <c r="GF5" s="41"/>
      <c r="GG5" s="41"/>
      <c r="GH5" s="41"/>
      <c r="GI5" s="41"/>
      <c r="GJ5" s="41"/>
      <c r="GK5" s="41"/>
      <c r="GL5" s="41"/>
      <c r="GM5" s="41"/>
      <c r="GN5" s="41"/>
      <c r="GO5" s="41"/>
      <c r="GP5" s="41"/>
      <c r="GQ5" s="41"/>
      <c r="GR5" s="41"/>
      <c r="GS5" s="41"/>
      <c r="GT5" s="41"/>
      <c r="GU5" s="41"/>
      <c r="GV5" s="41"/>
      <c r="GW5" s="41"/>
      <c r="GX5" s="41"/>
      <c r="GY5" s="41"/>
      <c r="GZ5" s="41"/>
      <c r="HA5" s="41"/>
      <c r="HB5" s="41"/>
      <c r="HC5" s="41"/>
      <c r="HD5" s="41"/>
      <c r="HE5" s="41"/>
      <c r="HF5" s="41"/>
      <c r="HG5" s="41"/>
      <c r="HH5" s="41"/>
      <c r="HI5" s="41"/>
      <c r="HJ5" s="41"/>
      <c r="HK5" s="41"/>
      <c r="HL5" s="41"/>
      <c r="HM5" s="41"/>
      <c r="HN5" s="41"/>
      <c r="HO5" s="41"/>
      <c r="HP5" s="41"/>
      <c r="HQ5" s="41"/>
      <c r="HR5" s="41"/>
      <c r="HS5" s="41"/>
      <c r="HT5" s="41"/>
      <c r="HU5" s="41"/>
      <c r="HV5" s="41"/>
      <c r="HW5" s="41"/>
      <c r="HX5" s="41"/>
      <c r="HY5" s="41"/>
      <c r="HZ5" s="41"/>
      <c r="IA5" s="41"/>
      <c r="IB5" s="41"/>
      <c r="IC5" s="41"/>
      <c r="ID5" s="41"/>
      <c r="IE5" s="41"/>
      <c r="IF5" s="41"/>
      <c r="IG5" s="41"/>
      <c r="IH5" s="41"/>
      <c r="II5" s="41"/>
      <c r="IJ5" s="41"/>
      <c r="IK5" s="41"/>
      <c r="IL5" s="41"/>
      <c r="IM5" s="41"/>
      <c r="IN5" s="41"/>
      <c r="IO5" s="41"/>
      <c r="IP5" s="41"/>
      <c r="IQ5" s="41"/>
      <c r="IR5" s="41"/>
      <c r="IS5" s="41"/>
      <c r="IT5" s="41"/>
      <c r="IU5" s="41"/>
      <c r="IV5" s="41"/>
      <c r="IW5" s="41"/>
      <c r="IX5" s="41"/>
    </row>
    <row r="6" spans="1:258" s="42" customFormat="1" ht="18" x14ac:dyDescent="0.3">
      <c r="A6" s="419" t="s">
        <v>2</v>
      </c>
      <c r="B6" s="419"/>
      <c r="C6" s="419"/>
      <c r="D6" s="424" t="s">
        <v>372</v>
      </c>
      <c r="E6" s="425"/>
      <c r="F6" s="425"/>
      <c r="G6" s="425"/>
      <c r="H6" s="425"/>
      <c r="I6" s="425"/>
      <c r="J6" s="425"/>
      <c r="K6" s="425"/>
      <c r="L6" s="425"/>
      <c r="M6" s="425"/>
      <c r="N6" s="426"/>
      <c r="O6" s="211"/>
      <c r="P6" s="41"/>
      <c r="Q6" s="41"/>
      <c r="R6" s="41"/>
      <c r="S6" s="41"/>
      <c r="T6" s="41"/>
      <c r="U6" s="41"/>
      <c r="V6" s="41"/>
      <c r="W6" s="41"/>
      <c r="X6" s="41"/>
      <c r="Y6" s="41"/>
      <c r="Z6" s="41"/>
      <c r="AA6" s="41"/>
      <c r="AB6" s="41"/>
      <c r="AC6" s="41"/>
      <c r="AD6" s="41"/>
      <c r="AE6" s="41"/>
      <c r="AF6" s="41"/>
      <c r="AG6" s="41"/>
      <c r="AH6" s="41"/>
      <c r="AI6" s="41"/>
      <c r="AJ6" s="41"/>
      <c r="AK6" s="41"/>
      <c r="AL6" s="41"/>
      <c r="AM6" s="41"/>
      <c r="AN6" s="41"/>
      <c r="AO6" s="41"/>
      <c r="AP6" s="41"/>
      <c r="AQ6" s="41"/>
      <c r="AR6" s="41"/>
      <c r="AS6" s="41"/>
      <c r="AT6" s="41"/>
      <c r="AU6" s="41"/>
      <c r="AV6" s="41"/>
      <c r="AW6" s="41"/>
      <c r="AX6" s="41"/>
      <c r="AY6" s="41"/>
      <c r="AZ6" s="41"/>
      <c r="BA6" s="41"/>
      <c r="BB6" s="41"/>
      <c r="BC6" s="41"/>
      <c r="BD6" s="41"/>
      <c r="BE6" s="41"/>
      <c r="BF6" s="41"/>
      <c r="BG6" s="41"/>
      <c r="BH6" s="41"/>
      <c r="BI6" s="41"/>
      <c r="BJ6" s="41"/>
      <c r="BK6" s="41"/>
      <c r="BL6" s="41"/>
      <c r="BM6" s="41"/>
      <c r="BN6" s="41"/>
      <c r="BO6" s="41"/>
      <c r="BP6" s="41"/>
      <c r="BQ6" s="41"/>
      <c r="BR6" s="41"/>
      <c r="BS6" s="41"/>
      <c r="BT6" s="41"/>
      <c r="BU6" s="41"/>
      <c r="BV6" s="41"/>
      <c r="BW6" s="41"/>
      <c r="BX6" s="41"/>
      <c r="BY6" s="41"/>
      <c r="BZ6" s="41"/>
      <c r="CA6" s="41"/>
      <c r="CB6" s="41"/>
      <c r="CC6" s="41"/>
      <c r="CD6" s="41"/>
      <c r="CE6" s="41"/>
      <c r="CF6" s="41"/>
      <c r="CG6" s="41"/>
      <c r="CH6" s="41"/>
      <c r="CI6" s="41"/>
      <c r="CJ6" s="41"/>
      <c r="CK6" s="41"/>
      <c r="CL6" s="41"/>
      <c r="CM6" s="41"/>
      <c r="CN6" s="41"/>
      <c r="CO6" s="41"/>
      <c r="CP6" s="41"/>
      <c r="CQ6" s="41"/>
      <c r="CR6" s="41"/>
      <c r="CS6" s="41"/>
      <c r="CT6" s="41"/>
      <c r="CU6" s="41"/>
      <c r="CV6" s="41"/>
      <c r="CW6" s="41"/>
      <c r="CX6" s="41"/>
      <c r="CY6" s="41"/>
      <c r="CZ6" s="41"/>
      <c r="DA6" s="41"/>
      <c r="DB6" s="41"/>
      <c r="DC6" s="41"/>
      <c r="DD6" s="41"/>
      <c r="DE6" s="41"/>
      <c r="DF6" s="41"/>
      <c r="DG6" s="41"/>
      <c r="DH6" s="41"/>
      <c r="DI6" s="41"/>
      <c r="DJ6" s="41"/>
      <c r="DK6" s="41"/>
      <c r="DL6" s="41"/>
      <c r="DM6" s="41"/>
      <c r="DN6" s="41"/>
      <c r="DO6" s="41"/>
      <c r="DP6" s="41"/>
      <c r="DQ6" s="41"/>
      <c r="DR6" s="41"/>
      <c r="DS6" s="41"/>
      <c r="DT6" s="41"/>
      <c r="DU6" s="41"/>
      <c r="DV6" s="41"/>
      <c r="DW6" s="41"/>
      <c r="DX6" s="41"/>
      <c r="DY6" s="41"/>
      <c r="DZ6" s="41"/>
      <c r="EA6" s="41"/>
      <c r="EB6" s="41"/>
      <c r="EC6" s="41"/>
      <c r="ED6" s="41"/>
      <c r="EE6" s="41"/>
      <c r="EF6" s="41"/>
      <c r="EG6" s="41"/>
      <c r="EH6" s="41"/>
      <c r="EI6" s="41"/>
      <c r="EJ6" s="41"/>
      <c r="EK6" s="41"/>
      <c r="EL6" s="41"/>
      <c r="EM6" s="41"/>
      <c r="EN6" s="41"/>
      <c r="EO6" s="41"/>
      <c r="EP6" s="41"/>
      <c r="EQ6" s="41"/>
      <c r="ER6" s="41"/>
      <c r="ES6" s="41"/>
      <c r="ET6" s="41"/>
      <c r="EU6" s="41"/>
      <c r="EV6" s="41"/>
      <c r="EW6" s="41"/>
      <c r="EX6" s="41"/>
      <c r="EY6" s="41"/>
      <c r="EZ6" s="41"/>
      <c r="FA6" s="41"/>
      <c r="FB6" s="41"/>
      <c r="FC6" s="41"/>
      <c r="FD6" s="41"/>
      <c r="FE6" s="41"/>
      <c r="FF6" s="41"/>
      <c r="FG6" s="41"/>
      <c r="FH6" s="41"/>
      <c r="FI6" s="41"/>
      <c r="FJ6" s="41"/>
      <c r="FK6" s="41"/>
      <c r="FL6" s="41"/>
      <c r="FM6" s="41"/>
      <c r="FN6" s="41"/>
      <c r="FO6" s="41"/>
      <c r="FP6" s="41"/>
      <c r="FQ6" s="41"/>
      <c r="FR6" s="41"/>
      <c r="FS6" s="41"/>
      <c r="FT6" s="41"/>
      <c r="FU6" s="41"/>
      <c r="FV6" s="41"/>
      <c r="FW6" s="41"/>
      <c r="FX6" s="41"/>
      <c r="FY6" s="41"/>
      <c r="FZ6" s="41"/>
      <c r="GA6" s="41"/>
      <c r="GB6" s="41"/>
      <c r="GC6" s="41"/>
      <c r="GD6" s="41"/>
      <c r="GE6" s="41"/>
      <c r="GF6" s="41"/>
      <c r="GG6" s="41"/>
      <c r="GH6" s="41"/>
      <c r="GI6" s="41"/>
      <c r="GJ6" s="41"/>
      <c r="GK6" s="41"/>
      <c r="GL6" s="41"/>
      <c r="GM6" s="41"/>
      <c r="GN6" s="41"/>
      <c r="GO6" s="41"/>
      <c r="GP6" s="41"/>
      <c r="GQ6" s="41"/>
      <c r="GR6" s="41"/>
      <c r="GS6" s="41"/>
      <c r="GT6" s="41"/>
      <c r="GU6" s="41"/>
      <c r="GV6" s="41"/>
      <c r="GW6" s="41"/>
      <c r="GX6" s="41"/>
      <c r="GY6" s="41"/>
      <c r="GZ6" s="41"/>
      <c r="HA6" s="41"/>
      <c r="HB6" s="41"/>
      <c r="HC6" s="41"/>
      <c r="HD6" s="41"/>
      <c r="HE6" s="41"/>
      <c r="HF6" s="41"/>
      <c r="HG6" s="41"/>
      <c r="HH6" s="41"/>
      <c r="HI6" s="41"/>
      <c r="HJ6" s="41"/>
      <c r="HK6" s="41"/>
      <c r="HL6" s="41"/>
      <c r="HM6" s="41"/>
      <c r="HN6" s="41"/>
      <c r="HO6" s="41"/>
      <c r="HP6" s="41"/>
      <c r="HQ6" s="41"/>
      <c r="HR6" s="41"/>
      <c r="HS6" s="41"/>
      <c r="HT6" s="41"/>
      <c r="HU6" s="41"/>
      <c r="HV6" s="41"/>
      <c r="HW6" s="41"/>
      <c r="HX6" s="41"/>
      <c r="HY6" s="41"/>
      <c r="HZ6" s="41"/>
      <c r="IA6" s="41"/>
      <c r="IB6" s="41"/>
      <c r="IC6" s="41"/>
      <c r="ID6" s="41"/>
      <c r="IE6" s="41"/>
      <c r="IF6" s="41"/>
      <c r="IG6" s="41"/>
      <c r="IH6" s="41"/>
      <c r="II6" s="41"/>
      <c r="IJ6" s="41"/>
      <c r="IK6" s="41"/>
      <c r="IL6" s="41"/>
      <c r="IM6" s="41"/>
      <c r="IN6" s="41"/>
      <c r="IO6" s="41"/>
      <c r="IP6" s="41"/>
      <c r="IQ6" s="41"/>
      <c r="IR6" s="41"/>
      <c r="IS6" s="41"/>
      <c r="IT6" s="41"/>
      <c r="IU6" s="41"/>
      <c r="IV6" s="41"/>
      <c r="IW6" s="41"/>
      <c r="IX6" s="41"/>
    </row>
    <row r="7" spans="1:258" s="42" customFormat="1" ht="15.6" customHeight="1" thickBot="1" x14ac:dyDescent="0.35">
      <c r="A7" s="212" t="s">
        <v>215</v>
      </c>
      <c r="B7" s="213"/>
      <c r="C7" s="213"/>
      <c r="D7" s="389" t="s">
        <v>214</v>
      </c>
      <c r="E7" s="427" t="s">
        <v>241</v>
      </c>
      <c r="F7" s="428"/>
      <c r="G7" s="428"/>
      <c r="H7" s="429"/>
      <c r="I7" s="403" t="s">
        <v>242</v>
      </c>
      <c r="J7" s="404"/>
      <c r="K7" s="404"/>
      <c r="L7" s="404"/>
      <c r="M7" s="405"/>
      <c r="N7" s="399" t="s">
        <v>248</v>
      </c>
      <c r="O7" s="400"/>
      <c r="P7" s="41"/>
      <c r="Q7" s="41"/>
      <c r="R7" s="41"/>
      <c r="S7" s="41"/>
      <c r="T7" s="41"/>
      <c r="U7" s="41"/>
      <c r="V7" s="41"/>
      <c r="W7" s="41"/>
      <c r="X7" s="41"/>
      <c r="Y7" s="41"/>
      <c r="Z7" s="41"/>
      <c r="AA7" s="41"/>
      <c r="AB7" s="41"/>
      <c r="AC7" s="41"/>
      <c r="AD7" s="41"/>
      <c r="AE7" s="41"/>
      <c r="AF7" s="41"/>
      <c r="AG7" s="41"/>
      <c r="AH7" s="41"/>
      <c r="AI7" s="41"/>
      <c r="AJ7" s="41"/>
      <c r="AK7" s="41"/>
      <c r="AL7" s="41"/>
      <c r="AM7" s="41"/>
      <c r="AN7" s="41"/>
      <c r="AO7" s="41"/>
      <c r="AP7" s="41"/>
      <c r="AQ7" s="41"/>
      <c r="AR7" s="41"/>
      <c r="AS7" s="41"/>
      <c r="AT7" s="41"/>
      <c r="AU7" s="41"/>
      <c r="AV7" s="41"/>
      <c r="AW7" s="41"/>
      <c r="AX7" s="41"/>
      <c r="AY7" s="41"/>
      <c r="AZ7" s="41"/>
      <c r="BA7" s="41"/>
      <c r="BB7" s="41"/>
      <c r="BC7" s="41"/>
      <c r="BD7" s="41"/>
      <c r="BE7" s="41"/>
      <c r="BF7" s="41"/>
      <c r="BG7" s="41"/>
      <c r="BH7" s="41"/>
      <c r="BI7" s="41"/>
      <c r="BJ7" s="41"/>
      <c r="BK7" s="41"/>
      <c r="BL7" s="41"/>
      <c r="BM7" s="41"/>
      <c r="BN7" s="41"/>
      <c r="BO7" s="41"/>
      <c r="BP7" s="41"/>
      <c r="BQ7" s="41"/>
      <c r="BR7" s="41"/>
      <c r="BS7" s="41"/>
      <c r="BT7" s="41"/>
      <c r="BU7" s="41"/>
      <c r="BV7" s="41"/>
      <c r="BW7" s="41"/>
      <c r="BX7" s="41"/>
      <c r="BY7" s="41"/>
      <c r="BZ7" s="41"/>
      <c r="CA7" s="41"/>
      <c r="CB7" s="41"/>
      <c r="CC7" s="41"/>
      <c r="CD7" s="41"/>
      <c r="CE7" s="41"/>
      <c r="CF7" s="41"/>
      <c r="CG7" s="41"/>
      <c r="CH7" s="41"/>
      <c r="CI7" s="41"/>
      <c r="CJ7" s="41"/>
      <c r="CK7" s="41"/>
      <c r="CL7" s="41"/>
      <c r="CM7" s="41"/>
      <c r="CN7" s="41"/>
      <c r="CO7" s="41"/>
      <c r="CP7" s="41"/>
      <c r="CQ7" s="41"/>
      <c r="CR7" s="41"/>
      <c r="CS7" s="41"/>
      <c r="CT7" s="41"/>
      <c r="CU7" s="41"/>
      <c r="CV7" s="41"/>
      <c r="CW7" s="41"/>
      <c r="CX7" s="41"/>
      <c r="CY7" s="41"/>
      <c r="CZ7" s="41"/>
      <c r="DA7" s="41"/>
      <c r="DB7" s="41"/>
      <c r="DC7" s="41"/>
      <c r="DD7" s="41"/>
      <c r="DE7" s="41"/>
      <c r="DF7" s="41"/>
      <c r="DG7" s="41"/>
      <c r="DH7" s="41"/>
      <c r="DI7" s="41"/>
      <c r="DJ7" s="41"/>
      <c r="DK7" s="41"/>
      <c r="DL7" s="41"/>
      <c r="DM7" s="41"/>
      <c r="DN7" s="41"/>
      <c r="DO7" s="41"/>
      <c r="DP7" s="41"/>
      <c r="DQ7" s="41"/>
      <c r="DR7" s="41"/>
      <c r="DS7" s="41"/>
      <c r="DT7" s="41"/>
      <c r="DU7" s="41"/>
      <c r="DV7" s="41"/>
      <c r="DW7" s="41"/>
      <c r="DX7" s="41"/>
      <c r="DY7" s="41"/>
      <c r="DZ7" s="41"/>
      <c r="EA7" s="41"/>
      <c r="EB7" s="41"/>
      <c r="EC7" s="41"/>
      <c r="ED7" s="41"/>
      <c r="EE7" s="41"/>
      <c r="EF7" s="41"/>
      <c r="EG7" s="41"/>
      <c r="EH7" s="41"/>
      <c r="EI7" s="41"/>
      <c r="EJ7" s="41"/>
      <c r="EK7" s="41"/>
      <c r="EL7" s="41"/>
      <c r="EM7" s="41"/>
      <c r="EN7" s="41"/>
      <c r="EO7" s="41"/>
      <c r="EP7" s="41"/>
      <c r="EQ7" s="41"/>
      <c r="ER7" s="41"/>
      <c r="ES7" s="41"/>
      <c r="ET7" s="41"/>
      <c r="EU7" s="41"/>
      <c r="EV7" s="41"/>
      <c r="EW7" s="41"/>
      <c r="EX7" s="41"/>
      <c r="EY7" s="41"/>
      <c r="EZ7" s="41"/>
      <c r="FA7" s="41"/>
      <c r="FB7" s="41"/>
      <c r="FC7" s="41"/>
      <c r="FD7" s="41"/>
      <c r="FE7" s="41"/>
      <c r="FF7" s="41"/>
      <c r="FG7" s="41"/>
      <c r="FH7" s="41"/>
      <c r="FI7" s="41"/>
      <c r="FJ7" s="41"/>
      <c r="FK7" s="41"/>
      <c r="FL7" s="41"/>
      <c r="FM7" s="41"/>
      <c r="FN7" s="41"/>
      <c r="FO7" s="41"/>
      <c r="FP7" s="41"/>
      <c r="FQ7" s="41"/>
      <c r="FR7" s="41"/>
      <c r="FS7" s="41"/>
      <c r="FT7" s="41"/>
      <c r="FU7" s="41"/>
      <c r="FV7" s="41"/>
      <c r="FW7" s="41"/>
      <c r="FX7" s="41"/>
      <c r="FY7" s="41"/>
      <c r="FZ7" s="41"/>
      <c r="GA7" s="41"/>
      <c r="GB7" s="41"/>
      <c r="GC7" s="41"/>
      <c r="GD7" s="41"/>
      <c r="GE7" s="41"/>
      <c r="GF7" s="41"/>
      <c r="GG7" s="41"/>
      <c r="GH7" s="41"/>
      <c r="GI7" s="41"/>
      <c r="GJ7" s="41"/>
      <c r="GK7" s="41"/>
      <c r="GL7" s="41"/>
      <c r="GM7" s="41"/>
      <c r="GN7" s="41"/>
      <c r="GO7" s="41"/>
      <c r="GP7" s="41"/>
      <c r="GQ7" s="41"/>
      <c r="GR7" s="41"/>
      <c r="GS7" s="41"/>
      <c r="GT7" s="41"/>
      <c r="GU7" s="41"/>
      <c r="GV7" s="41"/>
      <c r="GW7" s="41"/>
      <c r="GX7" s="41"/>
      <c r="GY7" s="41"/>
      <c r="GZ7" s="41"/>
      <c r="HA7" s="41"/>
      <c r="HB7" s="41"/>
      <c r="HC7" s="41"/>
      <c r="HD7" s="41"/>
      <c r="HE7" s="41"/>
      <c r="HF7" s="41"/>
      <c r="HG7" s="41"/>
      <c r="HH7" s="41"/>
      <c r="HI7" s="41"/>
      <c r="HJ7" s="41"/>
      <c r="HK7" s="41"/>
      <c r="HL7" s="41"/>
      <c r="HM7" s="41"/>
      <c r="HN7" s="41"/>
      <c r="HO7" s="41"/>
      <c r="HP7" s="41"/>
      <c r="HQ7" s="41"/>
      <c r="HR7" s="41"/>
      <c r="HS7" s="41"/>
      <c r="HT7" s="41"/>
      <c r="HU7" s="41"/>
      <c r="HV7" s="41"/>
      <c r="HW7" s="41"/>
      <c r="HX7" s="41"/>
      <c r="HY7" s="41"/>
      <c r="HZ7" s="41"/>
      <c r="IA7" s="41"/>
      <c r="IB7" s="41"/>
      <c r="IC7" s="41"/>
      <c r="ID7" s="41"/>
      <c r="IE7" s="41"/>
      <c r="IF7" s="41"/>
      <c r="IG7" s="41"/>
      <c r="IH7" s="41"/>
      <c r="II7" s="41"/>
      <c r="IJ7" s="41"/>
      <c r="IK7" s="41"/>
      <c r="IL7" s="41"/>
      <c r="IM7" s="41"/>
      <c r="IN7" s="41"/>
      <c r="IO7" s="41"/>
      <c r="IP7" s="41"/>
      <c r="IQ7" s="41"/>
      <c r="IR7" s="41"/>
      <c r="IS7" s="41"/>
      <c r="IT7" s="41"/>
      <c r="IU7" s="41"/>
      <c r="IV7" s="41"/>
      <c r="IW7" s="41"/>
      <c r="IX7" s="41"/>
    </row>
    <row r="8" spans="1:258" s="42" customFormat="1" ht="17.25" customHeight="1" thickTop="1" x14ac:dyDescent="0.3">
      <c r="A8" s="420" t="s">
        <v>12</v>
      </c>
      <c r="B8" s="422" t="s">
        <v>296</v>
      </c>
      <c r="C8" s="191" t="s">
        <v>213</v>
      </c>
      <c r="D8" s="389"/>
      <c r="E8" s="423" t="s">
        <v>233</v>
      </c>
      <c r="F8" s="423" t="s">
        <v>352</v>
      </c>
      <c r="G8" s="423" t="s">
        <v>353</v>
      </c>
      <c r="H8" s="423" t="s">
        <v>198</v>
      </c>
      <c r="I8" s="401" t="s">
        <v>231</v>
      </c>
      <c r="J8" s="189" t="s">
        <v>268</v>
      </c>
      <c r="K8" s="401" t="s">
        <v>242</v>
      </c>
      <c r="L8" s="401" t="s">
        <v>287</v>
      </c>
      <c r="M8" s="401" t="s">
        <v>267</v>
      </c>
      <c r="N8" s="410" t="s">
        <v>249</v>
      </c>
      <c r="O8" s="410" t="s">
        <v>250</v>
      </c>
      <c r="P8" s="41"/>
      <c r="Q8" s="41"/>
      <c r="R8" s="41"/>
      <c r="S8" s="41"/>
      <c r="T8" s="41"/>
      <c r="U8" s="41"/>
      <c r="V8" s="41"/>
      <c r="W8" s="41"/>
      <c r="X8" s="41"/>
      <c r="Y8" s="41"/>
      <c r="Z8" s="41"/>
      <c r="AA8" s="41"/>
      <c r="AB8" s="41"/>
      <c r="AC8" s="41"/>
      <c r="AD8" s="41"/>
      <c r="AE8" s="41"/>
      <c r="AF8" s="41"/>
      <c r="AG8" s="41"/>
      <c r="AH8" s="41"/>
      <c r="AI8" s="41"/>
      <c r="AJ8" s="41"/>
      <c r="AK8" s="41"/>
      <c r="AL8" s="41"/>
      <c r="AM8" s="41"/>
      <c r="AN8" s="41"/>
      <c r="AO8" s="41"/>
      <c r="AP8" s="41"/>
      <c r="AQ8" s="41"/>
      <c r="AR8" s="41"/>
      <c r="AS8" s="41"/>
      <c r="AT8" s="41"/>
      <c r="AU8" s="41"/>
      <c r="AV8" s="41"/>
      <c r="AW8" s="41"/>
      <c r="AX8" s="41"/>
      <c r="AY8" s="41"/>
      <c r="AZ8" s="41"/>
      <c r="BA8" s="41"/>
      <c r="BB8" s="41"/>
      <c r="BC8" s="41"/>
      <c r="BD8" s="41"/>
      <c r="BE8" s="41"/>
      <c r="BF8" s="41"/>
      <c r="BG8" s="41"/>
      <c r="BH8" s="41"/>
      <c r="BI8" s="41"/>
      <c r="BJ8" s="41"/>
      <c r="BK8" s="41"/>
      <c r="BL8" s="41"/>
      <c r="BM8" s="41"/>
      <c r="BN8" s="41"/>
      <c r="BO8" s="41"/>
      <c r="BP8" s="41"/>
      <c r="BQ8" s="41"/>
      <c r="BR8" s="41"/>
      <c r="BS8" s="41"/>
      <c r="BT8" s="41"/>
      <c r="BU8" s="41"/>
      <c r="BV8" s="41"/>
      <c r="BW8" s="41"/>
      <c r="BX8" s="41"/>
      <c r="BY8" s="41"/>
      <c r="BZ8" s="41"/>
      <c r="CA8" s="41"/>
      <c r="CB8" s="41"/>
      <c r="CC8" s="41"/>
      <c r="CD8" s="41"/>
      <c r="CE8" s="41"/>
      <c r="CF8" s="41"/>
      <c r="CG8" s="41"/>
      <c r="CH8" s="41"/>
      <c r="CI8" s="41"/>
      <c r="CJ8" s="41"/>
      <c r="CK8" s="41"/>
      <c r="CL8" s="41"/>
      <c r="CM8" s="41"/>
      <c r="CN8" s="41"/>
      <c r="CO8" s="41"/>
      <c r="CP8" s="41"/>
      <c r="CQ8" s="41"/>
      <c r="CR8" s="41"/>
      <c r="CS8" s="41"/>
      <c r="CT8" s="41"/>
      <c r="CU8" s="41"/>
      <c r="CV8" s="41"/>
      <c r="CW8" s="41"/>
      <c r="CX8" s="41"/>
      <c r="CY8" s="41"/>
      <c r="CZ8" s="41"/>
      <c r="DA8" s="41"/>
      <c r="DB8" s="41"/>
      <c r="DC8" s="41"/>
      <c r="DD8" s="41"/>
      <c r="DE8" s="41"/>
      <c r="DF8" s="41"/>
      <c r="DG8" s="41"/>
      <c r="DH8" s="41"/>
      <c r="DI8" s="41"/>
      <c r="DJ8" s="41"/>
      <c r="DK8" s="41"/>
      <c r="DL8" s="41"/>
      <c r="DM8" s="41"/>
      <c r="DN8" s="41"/>
      <c r="DO8" s="41"/>
      <c r="DP8" s="41"/>
      <c r="DQ8" s="41"/>
      <c r="DR8" s="41"/>
      <c r="DS8" s="41"/>
      <c r="DT8" s="41"/>
      <c r="DU8" s="41"/>
      <c r="DV8" s="41"/>
      <c r="DW8" s="41"/>
      <c r="DX8" s="41"/>
      <c r="DY8" s="41"/>
      <c r="DZ8" s="41"/>
      <c r="EA8" s="41"/>
      <c r="EB8" s="41"/>
      <c r="EC8" s="41"/>
      <c r="ED8" s="41"/>
      <c r="EE8" s="41"/>
      <c r="EF8" s="41"/>
      <c r="EG8" s="41"/>
      <c r="EH8" s="41"/>
      <c r="EI8" s="41"/>
      <c r="EJ8" s="41"/>
      <c r="EK8" s="41"/>
      <c r="EL8" s="41"/>
      <c r="EM8" s="41"/>
      <c r="EN8" s="41"/>
      <c r="EO8" s="41"/>
      <c r="EP8" s="41"/>
      <c r="EQ8" s="41"/>
      <c r="ER8" s="41"/>
      <c r="ES8" s="41"/>
      <c r="ET8" s="41"/>
      <c r="EU8" s="41"/>
      <c r="EV8" s="41"/>
      <c r="EW8" s="41"/>
      <c r="EX8" s="41"/>
      <c r="EY8" s="41"/>
      <c r="EZ8" s="41"/>
      <c r="FA8" s="41"/>
      <c r="FB8" s="41"/>
      <c r="FC8" s="41"/>
      <c r="FD8" s="41"/>
      <c r="FE8" s="41"/>
      <c r="FF8" s="41"/>
      <c r="FG8" s="41"/>
      <c r="FH8" s="41"/>
      <c r="FI8" s="41"/>
      <c r="FJ8" s="41"/>
      <c r="FK8" s="41"/>
      <c r="FL8" s="41"/>
      <c r="FM8" s="41"/>
      <c r="FN8" s="41"/>
      <c r="FO8" s="41"/>
      <c r="FP8" s="41"/>
      <c r="FQ8" s="41"/>
      <c r="FR8" s="41"/>
      <c r="FS8" s="41"/>
      <c r="FT8" s="41"/>
      <c r="FU8" s="41"/>
      <c r="FV8" s="41"/>
      <c r="FW8" s="41"/>
      <c r="FX8" s="41"/>
      <c r="FY8" s="41"/>
      <c r="FZ8" s="41"/>
      <c r="GA8" s="41"/>
      <c r="GB8" s="41"/>
      <c r="GC8" s="41"/>
      <c r="GD8" s="41"/>
      <c r="GE8" s="41"/>
      <c r="GF8" s="41"/>
      <c r="GG8" s="41"/>
      <c r="GH8" s="41"/>
      <c r="GI8" s="41"/>
      <c r="GJ8" s="41"/>
      <c r="GK8" s="41"/>
      <c r="GL8" s="41"/>
      <c r="GM8" s="41"/>
      <c r="GN8" s="41"/>
      <c r="GO8" s="41"/>
      <c r="GP8" s="41"/>
      <c r="GQ8" s="41"/>
      <c r="GR8" s="41"/>
      <c r="GS8" s="41"/>
      <c r="GT8" s="41"/>
      <c r="GU8" s="41"/>
      <c r="GV8" s="41"/>
      <c r="GW8" s="41"/>
      <c r="GX8" s="41"/>
      <c r="GY8" s="41"/>
      <c r="GZ8" s="41"/>
      <c r="HA8" s="41"/>
      <c r="HB8" s="41"/>
      <c r="HC8" s="41"/>
      <c r="HD8" s="41"/>
      <c r="HE8" s="41"/>
      <c r="HF8" s="41"/>
      <c r="HG8" s="41"/>
      <c r="HH8" s="41"/>
      <c r="HI8" s="41"/>
      <c r="HJ8" s="41"/>
      <c r="HK8" s="41"/>
      <c r="HL8" s="41"/>
      <c r="HM8" s="41"/>
      <c r="HN8" s="41"/>
      <c r="HO8" s="41"/>
      <c r="HP8" s="41"/>
      <c r="HQ8" s="41"/>
      <c r="HR8" s="41"/>
      <c r="HS8" s="41"/>
      <c r="HT8" s="41"/>
      <c r="HU8" s="41"/>
      <c r="HV8" s="41"/>
      <c r="HW8" s="41"/>
      <c r="HX8" s="41"/>
      <c r="HY8" s="41"/>
      <c r="HZ8" s="41"/>
      <c r="IA8" s="41"/>
      <c r="IB8" s="41"/>
      <c r="IC8" s="41"/>
      <c r="ID8" s="41"/>
      <c r="IE8" s="41"/>
      <c r="IF8" s="41"/>
      <c r="IG8" s="41"/>
      <c r="IH8" s="41"/>
      <c r="II8" s="41"/>
      <c r="IJ8" s="41"/>
      <c r="IK8" s="41"/>
      <c r="IL8" s="41"/>
      <c r="IM8" s="41"/>
      <c r="IN8" s="41"/>
      <c r="IO8" s="41"/>
      <c r="IP8" s="41"/>
      <c r="IQ8" s="41"/>
      <c r="IR8" s="41"/>
      <c r="IS8" s="41"/>
      <c r="IT8" s="41"/>
      <c r="IU8" s="41"/>
      <c r="IV8" s="41"/>
      <c r="IW8" s="41"/>
      <c r="IX8" s="41"/>
    </row>
    <row r="9" spans="1:258" s="44" customFormat="1" ht="51" customHeight="1" thickBot="1" x14ac:dyDescent="0.35">
      <c r="A9" s="421"/>
      <c r="B9" s="389"/>
      <c r="C9" s="158" t="s">
        <v>384</v>
      </c>
      <c r="D9" s="389"/>
      <c r="E9" s="402"/>
      <c r="F9" s="402"/>
      <c r="G9" s="402"/>
      <c r="H9" s="402"/>
      <c r="I9" s="402"/>
      <c r="J9" s="188" t="s">
        <v>13</v>
      </c>
      <c r="K9" s="402" t="s">
        <v>232</v>
      </c>
      <c r="L9" s="402"/>
      <c r="M9" s="402" t="s">
        <v>232</v>
      </c>
      <c r="N9" s="430"/>
      <c r="O9" s="411"/>
      <c r="P9" s="41"/>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3"/>
      <c r="BD9" s="43"/>
      <c r="BE9" s="43"/>
      <c r="BF9" s="43"/>
      <c r="BG9" s="43"/>
      <c r="BH9" s="43"/>
      <c r="BI9" s="43"/>
      <c r="BJ9" s="43"/>
      <c r="BK9" s="43"/>
      <c r="BL9" s="43"/>
      <c r="BM9" s="43"/>
      <c r="BN9" s="43"/>
      <c r="BO9" s="43"/>
      <c r="BP9" s="43"/>
      <c r="BQ9" s="43"/>
      <c r="BR9" s="43"/>
      <c r="BS9" s="43"/>
      <c r="BT9" s="43"/>
      <c r="BU9" s="43"/>
      <c r="BV9" s="43"/>
      <c r="BW9" s="43"/>
      <c r="BX9" s="43"/>
      <c r="BY9" s="43"/>
      <c r="BZ9" s="43"/>
      <c r="CA9" s="43"/>
      <c r="CB9" s="43"/>
      <c r="CC9" s="43"/>
      <c r="CD9" s="43"/>
      <c r="CE9" s="43"/>
      <c r="CF9" s="43"/>
      <c r="CG9" s="43"/>
      <c r="CH9" s="43"/>
      <c r="CI9" s="43"/>
      <c r="CJ9" s="43"/>
      <c r="CK9" s="43"/>
      <c r="CL9" s="43"/>
      <c r="CM9" s="43"/>
      <c r="CN9" s="43"/>
      <c r="CO9" s="43"/>
      <c r="CP9" s="43"/>
      <c r="CQ9" s="43"/>
      <c r="CR9" s="43"/>
      <c r="CS9" s="43"/>
      <c r="CT9" s="43"/>
      <c r="CU9" s="43"/>
      <c r="CV9" s="43"/>
      <c r="CW9" s="43"/>
      <c r="CX9" s="43"/>
      <c r="CY9" s="43"/>
      <c r="CZ9" s="43"/>
      <c r="DA9" s="43"/>
      <c r="DB9" s="43"/>
      <c r="DC9" s="43"/>
      <c r="DD9" s="43"/>
      <c r="DE9" s="43"/>
      <c r="DF9" s="43"/>
      <c r="DG9" s="43"/>
      <c r="DH9" s="43"/>
      <c r="DI9" s="43"/>
      <c r="DJ9" s="43"/>
      <c r="DK9" s="43"/>
      <c r="DL9" s="43"/>
      <c r="DM9" s="43"/>
      <c r="DN9" s="43"/>
      <c r="DO9" s="43"/>
      <c r="DP9" s="43"/>
      <c r="DQ9" s="43"/>
      <c r="DR9" s="43"/>
      <c r="DS9" s="43"/>
      <c r="DT9" s="43"/>
      <c r="DU9" s="43"/>
      <c r="DV9" s="43"/>
      <c r="DW9" s="43"/>
      <c r="DX9" s="43"/>
      <c r="DY9" s="43"/>
      <c r="DZ9" s="43"/>
      <c r="EA9" s="43"/>
      <c r="EB9" s="43"/>
      <c r="EC9" s="43"/>
      <c r="ED9" s="43"/>
      <c r="EE9" s="43"/>
      <c r="EF9" s="43"/>
      <c r="EG9" s="43"/>
      <c r="EH9" s="43"/>
      <c r="EI9" s="43"/>
      <c r="EJ9" s="43"/>
      <c r="EK9" s="43"/>
      <c r="EL9" s="43"/>
      <c r="EM9" s="43"/>
      <c r="EN9" s="43"/>
      <c r="EO9" s="43"/>
      <c r="EP9" s="43"/>
      <c r="EQ9" s="43"/>
      <c r="ER9" s="43"/>
      <c r="ES9" s="43"/>
      <c r="ET9" s="43"/>
      <c r="EU9" s="43"/>
      <c r="EV9" s="43"/>
      <c r="EW9" s="43"/>
      <c r="EX9" s="43"/>
      <c r="EY9" s="43"/>
      <c r="EZ9" s="43"/>
      <c r="FA9" s="43"/>
      <c r="FB9" s="43"/>
      <c r="FC9" s="43"/>
      <c r="FD9" s="43"/>
      <c r="FE9" s="43"/>
      <c r="FF9" s="43"/>
      <c r="FG9" s="43"/>
      <c r="FH9" s="43"/>
      <c r="FI9" s="43"/>
      <c r="FJ9" s="43"/>
      <c r="FK9" s="43"/>
      <c r="FL9" s="43"/>
      <c r="FM9" s="43"/>
      <c r="FN9" s="43"/>
      <c r="FO9" s="43"/>
      <c r="FP9" s="43"/>
      <c r="FQ9" s="43"/>
      <c r="FR9" s="43"/>
      <c r="FS9" s="43"/>
      <c r="FT9" s="43"/>
      <c r="FU9" s="43"/>
      <c r="FV9" s="43"/>
      <c r="FW9" s="43"/>
      <c r="FX9" s="43"/>
      <c r="FY9" s="43"/>
      <c r="FZ9" s="43"/>
      <c r="GA9" s="43"/>
      <c r="GB9" s="43"/>
      <c r="GC9" s="43"/>
      <c r="GD9" s="43"/>
      <c r="GE9" s="43"/>
      <c r="GF9" s="43"/>
      <c r="GG9" s="43"/>
      <c r="GH9" s="43"/>
      <c r="GI9" s="43"/>
      <c r="GJ9" s="43"/>
      <c r="GK9" s="43"/>
      <c r="GL9" s="43"/>
      <c r="GM9" s="43"/>
      <c r="GN9" s="43"/>
      <c r="GO9" s="43"/>
      <c r="GP9" s="43"/>
      <c r="GQ9" s="43"/>
      <c r="GR9" s="43"/>
      <c r="GS9" s="43"/>
      <c r="GT9" s="43"/>
      <c r="GU9" s="43"/>
      <c r="GV9" s="43"/>
      <c r="GW9" s="43"/>
      <c r="GX9" s="43"/>
      <c r="GY9" s="43"/>
      <c r="GZ9" s="43"/>
      <c r="HA9" s="43"/>
      <c r="HB9" s="43"/>
      <c r="HC9" s="43"/>
      <c r="HD9" s="43"/>
      <c r="HE9" s="43"/>
      <c r="HF9" s="43"/>
      <c r="HG9" s="43"/>
      <c r="HH9" s="43"/>
      <c r="HI9" s="43"/>
      <c r="HJ9" s="43"/>
      <c r="HK9" s="43"/>
      <c r="HL9" s="43"/>
      <c r="HM9" s="43"/>
      <c r="HN9" s="43"/>
      <c r="HO9" s="43"/>
      <c r="HP9" s="43"/>
      <c r="HQ9" s="43"/>
      <c r="HR9" s="43"/>
      <c r="HS9" s="43"/>
      <c r="HT9" s="43"/>
      <c r="HU9" s="43"/>
      <c r="HV9" s="43"/>
      <c r="HW9" s="43"/>
      <c r="HX9" s="43"/>
      <c r="HY9" s="43"/>
      <c r="HZ9" s="43"/>
      <c r="IA9" s="43"/>
      <c r="IB9" s="43"/>
      <c r="IC9" s="43"/>
      <c r="ID9" s="43"/>
      <c r="IE9" s="43"/>
      <c r="IF9" s="43"/>
      <c r="IG9" s="43"/>
      <c r="IH9" s="43"/>
      <c r="II9" s="43"/>
      <c r="IJ9" s="43"/>
      <c r="IK9" s="43"/>
      <c r="IL9" s="43"/>
      <c r="IM9" s="43"/>
      <c r="IN9" s="43"/>
      <c r="IO9" s="43"/>
      <c r="IP9" s="43"/>
      <c r="IQ9" s="43"/>
      <c r="IR9" s="43"/>
      <c r="IS9" s="43"/>
      <c r="IT9" s="43"/>
      <c r="IU9" s="43"/>
      <c r="IV9" s="43"/>
      <c r="IW9" s="43"/>
      <c r="IX9" s="43"/>
    </row>
    <row r="10" spans="1:258" ht="45" x14ac:dyDescent="0.3">
      <c r="A10" s="386">
        <v>1</v>
      </c>
      <c r="B10" s="396" t="s">
        <v>324</v>
      </c>
      <c r="C10" s="396" t="s">
        <v>385</v>
      </c>
      <c r="D10" s="227" t="s">
        <v>386</v>
      </c>
      <c r="E10" s="390">
        <v>0</v>
      </c>
      <c r="F10" s="390">
        <v>0</v>
      </c>
      <c r="G10" s="393" t="e">
        <f>+F10/E10</f>
        <v>#DIV/0!</v>
      </c>
      <c r="H10" s="383" t="e">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#DIV/0!</v>
      </c>
      <c r="I10" s="219" t="s">
        <v>368</v>
      </c>
      <c r="J10" s="232" t="s">
        <v>314</v>
      </c>
      <c r="K10" s="219" t="str">
        <f>IFERROR(CONCATENATE(INDEX('8- Políticas de Administración '!$B$16:$F$53,MATCH('5- Identificación de Riesgos'!J10,'8- Políticas de Administración '!$C$16:$C$54,0),1)," - ",L10),"")</f>
        <v>Menor - 2</v>
      </c>
      <c r="L10" s="260">
        <f>IFERROR(VLOOKUP(INDEX('8- Políticas de Administración '!$B$16:$F$63,MATCH('5- Identificación de Riesgos'!J10,'8- Políticas de Administración '!$C$16:$C$64,0),1),'8- Políticas de Administración '!$B$16:$F$64,5,FALSE),"")</f>
        <v>2</v>
      </c>
      <c r="M10" s="396" t="str">
        <f>IFERROR(CONCATENATE(INDEX('8- Políticas de Administración '!$B$16:$F$53,MATCH(ROUND(AVERAGE(L10:L19),0),'8- Políticas de Administración '!$F$16:$F$53,0),1)," - ",ROUND(AVERAGE(L10:L19),0)),"")</f>
        <v>Menor - 2</v>
      </c>
      <c r="N10" s="407" t="str">
        <f>IFERROR(CONCATENATE(VLOOKUP((LEFT(H10,LEN(H10)-4)&amp;LEFT(M10,LEN(M10)-4)),'9- Matriz de Calor '!$D$18:$E$42,2,0)," - ",RIGHT(H10,1)*RIGHT(M10,1)),"")</f>
        <v/>
      </c>
      <c r="O10" s="406" t="e">
        <f>RIGHT(H10,1)*RIGHT(M10,1)</f>
        <v>#DIV/0!</v>
      </c>
      <c r="P10" s="41"/>
    </row>
    <row r="11" spans="1:258" ht="30" x14ac:dyDescent="0.3">
      <c r="A11" s="387"/>
      <c r="B11" s="397"/>
      <c r="C11" s="397"/>
      <c r="D11" s="228" t="s">
        <v>379</v>
      </c>
      <c r="E11" s="391"/>
      <c r="F11" s="391"/>
      <c r="G11" s="394"/>
      <c r="H11" s="384"/>
      <c r="I11" s="220" t="s">
        <v>114</v>
      </c>
      <c r="J11" s="157" t="s">
        <v>243</v>
      </c>
      <c r="K11" s="220" t="str">
        <f>IFERROR(CONCATENATE(INDEX('8- Políticas de Administración '!$B$16:$F$53,MATCH('5- Identificación de Riesgos'!J11,'8- Políticas de Administración '!$C$16:$C$54,0),1)," - ",L11),"")</f>
        <v>Leve - 1</v>
      </c>
      <c r="L11" s="258">
        <f>IFERROR(VLOOKUP(INDEX('8- Políticas de Administración '!$B$16:$F$63,MATCH('5- Identificación de Riesgos'!J11,'8- Políticas de Administración '!$C$16:$C$64,0),1),'8- Políticas de Administración '!$B$16:$F$64,5,FALSE),"")</f>
        <v>1</v>
      </c>
      <c r="M11" s="397"/>
      <c r="N11" s="408"/>
      <c r="O11" s="406"/>
      <c r="P11" s="41"/>
    </row>
    <row r="12" spans="1:258" ht="45" x14ac:dyDescent="0.3">
      <c r="A12" s="387"/>
      <c r="B12" s="397"/>
      <c r="C12" s="397"/>
      <c r="D12" s="228" t="s">
        <v>373</v>
      </c>
      <c r="E12" s="391"/>
      <c r="F12" s="391"/>
      <c r="G12" s="394"/>
      <c r="H12" s="384"/>
      <c r="I12" s="220"/>
      <c r="J12" s="157"/>
      <c r="K12" s="220" t="str">
        <f>IFERROR(CONCATENATE(INDEX('8- Políticas de Administración '!$B$16:$F$53,MATCH('5- Identificación de Riesgos'!J12,'8- Políticas de Administración '!$C$16:$C$54,0),1)," - ",L12),"")</f>
        <v/>
      </c>
      <c r="L12" s="258" t="str">
        <f>IFERROR(VLOOKUP(INDEX('8- Políticas de Administración '!$B$16:$F$63,MATCH('5- Identificación de Riesgos'!J12,'8- Políticas de Administración '!$C$16:$C$64,0),1),'8- Políticas de Administración '!$B$16:$F$64,5,FALSE),"")</f>
        <v/>
      </c>
      <c r="M12" s="397"/>
      <c r="N12" s="408"/>
      <c r="O12" s="406"/>
      <c r="P12" s="41"/>
    </row>
    <row r="13" spans="1:258" ht="30" x14ac:dyDescent="0.3">
      <c r="A13" s="387"/>
      <c r="B13" s="397"/>
      <c r="C13" s="397"/>
      <c r="D13" s="229" t="s">
        <v>357</v>
      </c>
      <c r="E13" s="391"/>
      <c r="F13" s="391"/>
      <c r="G13" s="394"/>
      <c r="H13" s="384"/>
      <c r="I13" s="220"/>
      <c r="J13" s="157"/>
      <c r="K13" s="220" t="str">
        <f>IFERROR(CONCATENATE(INDEX('8- Políticas de Administración '!$B$16:$F$53,MATCH('5- Identificación de Riesgos'!J13,'8- Políticas de Administración '!$C$16:$C$54,0),1)," - ",L13),"")</f>
        <v/>
      </c>
      <c r="L13" s="258" t="str">
        <f>IFERROR(VLOOKUP(INDEX('8- Políticas de Administración '!$B$16:$F$63,MATCH('5- Identificación de Riesgos'!J13,'8- Políticas de Administración '!$C$16:$C$64,0),1),'8- Políticas de Administración '!$B$16:$F$64,5,FALSE),"")</f>
        <v/>
      </c>
      <c r="M13" s="397"/>
      <c r="N13" s="408"/>
      <c r="O13" s="406"/>
      <c r="P13" s="41"/>
    </row>
    <row r="14" spans="1:258" ht="16.5" x14ac:dyDescent="0.3">
      <c r="A14" s="387"/>
      <c r="B14" s="397"/>
      <c r="C14" s="397"/>
      <c r="D14" s="228"/>
      <c r="E14" s="391"/>
      <c r="F14" s="391"/>
      <c r="G14" s="394"/>
      <c r="H14" s="384"/>
      <c r="I14" s="220"/>
      <c r="J14" s="157"/>
      <c r="K14" s="220" t="str">
        <f>IFERROR(CONCATENATE(INDEX('8- Políticas de Administración '!$B$16:$F$53,MATCH('5- Identificación de Riesgos'!J14,'8- Políticas de Administración '!$C$16:$C$54,0),1)," - ",L14),"")</f>
        <v/>
      </c>
      <c r="L14" s="258" t="str">
        <f>IFERROR(VLOOKUP(INDEX('8- Políticas de Administración '!$B$16:$F$63,MATCH('5- Identificación de Riesgos'!J14,'8- Políticas de Administración '!$C$16:$C$64,0),1),'8- Políticas de Administración '!$B$16:$F$64,5,FALSE),"")</f>
        <v/>
      </c>
      <c r="M14" s="397"/>
      <c r="N14" s="408"/>
      <c r="O14" s="406"/>
      <c r="P14" s="41"/>
    </row>
    <row r="15" spans="1:258" ht="16.5" x14ac:dyDescent="0.3">
      <c r="A15" s="387"/>
      <c r="B15" s="397"/>
      <c r="C15" s="397"/>
      <c r="D15" s="228"/>
      <c r="E15" s="391"/>
      <c r="F15" s="391"/>
      <c r="G15" s="394"/>
      <c r="H15" s="384"/>
      <c r="I15" s="220"/>
      <c r="J15" s="157"/>
      <c r="K15" s="220" t="str">
        <f>IFERROR(CONCATENATE(INDEX('8- Políticas de Administración '!$B$16:$F$53,MATCH('5- Identificación de Riesgos'!J15,'8- Políticas de Administración '!$C$16:$C$54,0),1)," - ",L15),"")</f>
        <v/>
      </c>
      <c r="L15" s="258" t="str">
        <f>IFERROR(VLOOKUP(INDEX('8- Políticas de Administración '!$B$16:$F$63,MATCH('5- Identificación de Riesgos'!J15,'8- Políticas de Administración '!$C$16:$C$64,0),1),'8- Políticas de Administración '!$B$16:$F$64,5,FALSE),"")</f>
        <v/>
      </c>
      <c r="M15" s="397"/>
      <c r="N15" s="408"/>
      <c r="O15" s="406"/>
      <c r="P15" s="41"/>
    </row>
    <row r="16" spans="1:258" ht="16.5" x14ac:dyDescent="0.3">
      <c r="A16" s="387"/>
      <c r="B16" s="397"/>
      <c r="C16" s="397"/>
      <c r="D16" s="228"/>
      <c r="E16" s="391"/>
      <c r="F16" s="391"/>
      <c r="G16" s="394"/>
      <c r="H16" s="384"/>
      <c r="I16" s="220"/>
      <c r="J16" s="157"/>
      <c r="K16" s="220" t="str">
        <f>IFERROR(CONCATENATE(INDEX('8- Políticas de Administración '!$B$16:$F$53,MATCH('5- Identificación de Riesgos'!J16,'8- Políticas de Administración '!$C$16:$C$54,0),1)," - ",L16),"")</f>
        <v/>
      </c>
      <c r="L16" s="258" t="str">
        <f>IFERROR(VLOOKUP(INDEX('8- Políticas de Administración '!$B$16:$F$63,MATCH('5- Identificación de Riesgos'!J16,'8- Políticas de Administración '!$C$16:$C$64,0),1),'8- Políticas de Administración '!$B$16:$F$64,5,FALSE),"")</f>
        <v/>
      </c>
      <c r="M16" s="397"/>
      <c r="N16" s="408"/>
      <c r="O16" s="406"/>
      <c r="P16" s="41"/>
    </row>
    <row r="17" spans="1:16" ht="16.5" x14ac:dyDescent="0.3">
      <c r="A17" s="387"/>
      <c r="B17" s="397"/>
      <c r="C17" s="397"/>
      <c r="D17" s="228"/>
      <c r="E17" s="391"/>
      <c r="F17" s="391"/>
      <c r="G17" s="394"/>
      <c r="H17" s="384"/>
      <c r="I17" s="220"/>
      <c r="J17" s="157"/>
      <c r="K17" s="220" t="str">
        <f>IFERROR(CONCATENATE(INDEX('8- Políticas de Administración '!$B$16:$F$53,MATCH('5- Identificación de Riesgos'!J17,'8- Políticas de Administración '!$C$16:$C$54,0),1)," - ",L17),"")</f>
        <v/>
      </c>
      <c r="L17" s="258" t="str">
        <f>IFERROR(VLOOKUP(INDEX('8- Políticas de Administración '!$B$16:$F$63,MATCH('5- Identificación de Riesgos'!J17,'8- Políticas de Administración '!$C$16:$C$64,0),1),'8- Políticas de Administración '!$B$16:$F$64,5,FALSE),"")</f>
        <v/>
      </c>
      <c r="M17" s="397"/>
      <c r="N17" s="408"/>
      <c r="O17" s="406"/>
      <c r="P17" s="41"/>
    </row>
    <row r="18" spans="1:16" ht="16.5" x14ac:dyDescent="0.3">
      <c r="A18" s="387"/>
      <c r="B18" s="397"/>
      <c r="C18" s="397"/>
      <c r="D18" s="228"/>
      <c r="E18" s="391"/>
      <c r="F18" s="391"/>
      <c r="G18" s="394"/>
      <c r="H18" s="384"/>
      <c r="I18" s="220"/>
      <c r="J18" s="157"/>
      <c r="K18" s="220" t="str">
        <f>IFERROR(CONCATENATE(INDEX('8- Políticas de Administración '!$B$16:$F$53,MATCH('5- Identificación de Riesgos'!J18,'8- Políticas de Administración '!$C$16:$C$54,0),1)," - ",L18),"")</f>
        <v/>
      </c>
      <c r="L18" s="258" t="str">
        <f>IFERROR(VLOOKUP(INDEX('8- Políticas de Administración '!$B$16:$F$63,MATCH('5- Identificación de Riesgos'!J18,'8- Políticas de Administración '!$C$16:$C$64,0),1),'8- Políticas de Administración '!$B$16:$F$64,5,FALSE),"")</f>
        <v/>
      </c>
      <c r="M18" s="397"/>
      <c r="N18" s="408"/>
      <c r="O18" s="406"/>
      <c r="P18" s="41"/>
    </row>
    <row r="19" spans="1:16" ht="17.25" thickBot="1" x14ac:dyDescent="0.35">
      <c r="A19" s="388"/>
      <c r="B19" s="398"/>
      <c r="C19" s="398"/>
      <c r="D19" s="230"/>
      <c r="E19" s="392"/>
      <c r="F19" s="392"/>
      <c r="G19" s="395"/>
      <c r="H19" s="385"/>
      <c r="I19" s="221"/>
      <c r="J19" s="233"/>
      <c r="K19" s="221" t="str">
        <f>IFERROR(CONCATENATE(INDEX('8- Políticas de Administración '!$B$16:$F$53,MATCH('5- Identificación de Riesgos'!J19,'8- Políticas de Administración '!$C$16:$C$54,0),1)," - ",L19),"")</f>
        <v/>
      </c>
      <c r="L19" s="259" t="str">
        <f>IFERROR(VLOOKUP(INDEX('8- Políticas de Administración '!$B$16:$F$63,MATCH('5- Identificación de Riesgos'!J19,'8- Políticas de Administración '!$C$16:$C$64,0),1),'8- Políticas de Administración '!$B$16:$F$64,5,FALSE),"")</f>
        <v/>
      </c>
      <c r="M19" s="398"/>
      <c r="N19" s="409"/>
      <c r="O19" s="406"/>
      <c r="P19" s="41"/>
    </row>
    <row r="20" spans="1:16" ht="45" x14ac:dyDescent="0.25">
      <c r="A20" s="386">
        <v>2</v>
      </c>
      <c r="B20" s="396" t="s">
        <v>297</v>
      </c>
      <c r="C20" s="396" t="s">
        <v>427</v>
      </c>
      <c r="D20" s="227" t="s">
        <v>380</v>
      </c>
      <c r="E20" s="390">
        <v>0</v>
      </c>
      <c r="F20" s="390">
        <v>0</v>
      </c>
      <c r="G20" s="393" t="e">
        <f t="shared" ref="G20" si="0">+F20/E20</f>
        <v>#DIV/0!</v>
      </c>
      <c r="H20" s="383" t="e">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#DIV/0!</v>
      </c>
      <c r="I20" s="219" t="s">
        <v>368</v>
      </c>
      <c r="J20" s="232" t="s">
        <v>313</v>
      </c>
      <c r="K20" s="219" t="str">
        <f>IFERROR(CONCATENATE(INDEX('8- Políticas de Administración '!$B$16:$F$53,MATCH('5- Identificación de Riesgos'!J20,'8- Políticas de Administración '!$C$16:$C$54,0),1)," - ",L20),"")</f>
        <v>Leve - 1</v>
      </c>
      <c r="L20" s="260">
        <f>IFERROR(VLOOKUP(INDEX('8- Políticas de Administración '!$B$16:$F$63,MATCH('5- Identificación de Riesgos'!J20,'8- Políticas de Administración '!$C$16:$C$64,0),1),'8- Políticas de Administración '!$B$16:$F$64,5,FALSE),"")</f>
        <v>1</v>
      </c>
      <c r="M20" s="396" t="str">
        <f>IFERROR(CONCATENATE(INDEX('8- Políticas de Administración '!$B$16:$F$53,MATCH(ROUND(AVERAGE(L20:L29),0),'8- Políticas de Administración '!$F$16:$F$53,0),1)," - ",ROUND(AVERAGE(L20:L29),0)),"")</f>
        <v>Leve - 1</v>
      </c>
      <c r="N20" s="407" t="str">
        <f>IFERROR(CONCATENATE(VLOOKUP((LEFT(H20,LEN(H20)-4)&amp;LEFT(M20,LEN(M20)-4)),'9- Matriz de Calor '!$D$18:$E$42,2,0)," - ",RIGHT(H20,1)*RIGHT(M20,1)),"")</f>
        <v/>
      </c>
      <c r="O20" s="406" t="e">
        <f>RIGHT(H20,1)*RIGHT(M20,1)</f>
        <v>#DIV/0!</v>
      </c>
    </row>
    <row r="21" spans="1:16" ht="30" x14ac:dyDescent="0.25">
      <c r="A21" s="387"/>
      <c r="B21" s="397"/>
      <c r="C21" s="397"/>
      <c r="D21" s="228" t="s">
        <v>387</v>
      </c>
      <c r="E21" s="391"/>
      <c r="F21" s="391"/>
      <c r="G21" s="394"/>
      <c r="H21" s="384"/>
      <c r="I21" s="220" t="s">
        <v>114</v>
      </c>
      <c r="J21" s="157" t="s">
        <v>243</v>
      </c>
      <c r="K21" s="220" t="str">
        <f>IFERROR(CONCATENATE(INDEX('8- Políticas de Administración '!$B$16:$F$53,MATCH('5- Identificación de Riesgos'!J21,'8- Políticas de Administración '!$C$16:$C$54,0),1)," - ",L21),"")</f>
        <v>Leve - 1</v>
      </c>
      <c r="L21" s="258">
        <f>IFERROR(VLOOKUP(INDEX('8- Políticas de Administración '!$B$16:$F$63,MATCH('5- Identificación de Riesgos'!J21,'8- Políticas de Administración '!$C$16:$C$64,0),1),'8- Políticas de Administración '!$B$16:$F$64,5,FALSE),"")</f>
        <v>1</v>
      </c>
      <c r="M21" s="397"/>
      <c r="N21" s="408"/>
      <c r="O21" s="406"/>
    </row>
    <row r="22" spans="1:16" ht="30" x14ac:dyDescent="0.25">
      <c r="A22" s="387"/>
      <c r="B22" s="397"/>
      <c r="C22" s="397"/>
      <c r="D22" s="228" t="s">
        <v>298</v>
      </c>
      <c r="E22" s="391"/>
      <c r="F22" s="391"/>
      <c r="G22" s="394"/>
      <c r="H22" s="384"/>
      <c r="I22" s="220"/>
      <c r="J22" s="157"/>
      <c r="K22" s="220" t="str">
        <f>IFERROR(CONCATENATE(INDEX('8- Políticas de Administración '!$B$16:$F$53,MATCH('5- Identificación de Riesgos'!J22,'8- Políticas de Administración '!$C$16:$C$54,0),1)," - ",L22),"")</f>
        <v/>
      </c>
      <c r="L22" s="258" t="str">
        <f>IFERROR(VLOOKUP(INDEX('8- Políticas de Administración '!$B$16:$F$63,MATCH('5- Identificación de Riesgos'!J22,'8- Políticas de Administración '!$C$16:$C$64,0),1),'8- Políticas de Administración '!$B$16:$F$64,5,FALSE),"")</f>
        <v/>
      </c>
      <c r="M22" s="397"/>
      <c r="N22" s="408"/>
      <c r="O22" s="406"/>
    </row>
    <row r="23" spans="1:16" x14ac:dyDescent="0.25">
      <c r="A23" s="387"/>
      <c r="B23" s="397"/>
      <c r="C23" s="397"/>
      <c r="D23" s="228" t="s">
        <v>374</v>
      </c>
      <c r="E23" s="391"/>
      <c r="F23" s="391"/>
      <c r="G23" s="394"/>
      <c r="H23" s="384"/>
      <c r="I23" s="220"/>
      <c r="J23" s="157"/>
      <c r="K23" s="220" t="str">
        <f>IFERROR(CONCATENATE(INDEX('8- Políticas de Administración '!$B$16:$F$53,MATCH('5- Identificación de Riesgos'!J23,'8- Políticas de Administración '!$C$16:$C$54,0),1)," - ",L23),"")</f>
        <v/>
      </c>
      <c r="L23" s="258" t="str">
        <f>IFERROR(VLOOKUP(INDEX('8- Políticas de Administración '!$B$16:$F$63,MATCH('5- Identificación de Riesgos'!J23,'8- Políticas de Administración '!$C$16:$C$64,0),1),'8- Políticas de Administración '!$B$16:$F$64,5,FALSE),"")</f>
        <v/>
      </c>
      <c r="M23" s="397"/>
      <c r="N23" s="408"/>
      <c r="O23" s="406"/>
    </row>
    <row r="24" spans="1:16" ht="30" x14ac:dyDescent="0.25">
      <c r="A24" s="387"/>
      <c r="B24" s="397"/>
      <c r="C24" s="397"/>
      <c r="D24" s="229" t="s">
        <v>381</v>
      </c>
      <c r="E24" s="391"/>
      <c r="F24" s="391"/>
      <c r="G24" s="394"/>
      <c r="H24" s="384"/>
      <c r="I24" s="220"/>
      <c r="J24" s="157"/>
      <c r="K24" s="220" t="str">
        <f>IFERROR(CONCATENATE(INDEX('8- Políticas de Administración '!$B$16:$F$53,MATCH('5- Identificación de Riesgos'!J24,'8- Políticas de Administración '!$C$16:$C$54,0),1)," - ",L24),"")</f>
        <v/>
      </c>
      <c r="L24" s="258" t="str">
        <f>IFERROR(VLOOKUP(INDEX('8- Políticas de Administración '!$B$16:$F$63,MATCH('5- Identificación de Riesgos'!J24,'8- Políticas de Administración '!$C$16:$C$64,0),1),'8- Políticas de Administración '!$B$16:$F$64,5,FALSE),"")</f>
        <v/>
      </c>
      <c r="M24" s="397"/>
      <c r="N24" s="408"/>
      <c r="O24" s="406"/>
    </row>
    <row r="25" spans="1:16" x14ac:dyDescent="0.25">
      <c r="A25" s="387"/>
      <c r="B25" s="397"/>
      <c r="C25" s="397"/>
      <c r="D25" s="228" t="s">
        <v>388</v>
      </c>
      <c r="E25" s="391"/>
      <c r="F25" s="391"/>
      <c r="G25" s="394"/>
      <c r="H25" s="384"/>
      <c r="I25" s="220"/>
      <c r="J25" s="157"/>
      <c r="K25" s="220" t="str">
        <f>IFERROR(CONCATENATE(INDEX('8- Políticas de Administración '!$B$16:$F$53,MATCH('5- Identificación de Riesgos'!J25,'8- Políticas de Administración '!$C$16:$C$54,0),1)," - ",L25),"")</f>
        <v/>
      </c>
      <c r="L25" s="258" t="str">
        <f>IFERROR(VLOOKUP(INDEX('8- Políticas de Administración '!$B$16:$F$63,MATCH('5- Identificación de Riesgos'!J25,'8- Políticas de Administración '!$C$16:$C$64,0),1),'8- Políticas de Administración '!$B$16:$F$64,5,FALSE),"")</f>
        <v/>
      </c>
      <c r="M25" s="397"/>
      <c r="N25" s="408"/>
      <c r="O25" s="406"/>
    </row>
    <row r="26" spans="1:16" x14ac:dyDescent="0.25">
      <c r="A26" s="387"/>
      <c r="B26" s="397"/>
      <c r="C26" s="397"/>
      <c r="D26" s="228"/>
      <c r="E26" s="391"/>
      <c r="F26" s="391"/>
      <c r="G26" s="394"/>
      <c r="H26" s="384"/>
      <c r="I26" s="220"/>
      <c r="J26" s="157"/>
      <c r="K26" s="220" t="str">
        <f>IFERROR(CONCATENATE(INDEX('8- Políticas de Administración '!$B$16:$F$53,MATCH('5- Identificación de Riesgos'!J26,'8- Políticas de Administración '!$C$16:$C$54,0),1)," - ",L26),"")</f>
        <v/>
      </c>
      <c r="L26" s="258" t="str">
        <f>IFERROR(VLOOKUP(INDEX('8- Políticas de Administración '!$B$16:$F$63,MATCH('5- Identificación de Riesgos'!J26,'8- Políticas de Administración '!$C$16:$C$64,0),1),'8- Políticas de Administración '!$B$16:$F$64,5,FALSE),"")</f>
        <v/>
      </c>
      <c r="M26" s="397"/>
      <c r="N26" s="408"/>
      <c r="O26" s="406"/>
    </row>
    <row r="27" spans="1:16" x14ac:dyDescent="0.25">
      <c r="A27" s="387"/>
      <c r="B27" s="397"/>
      <c r="C27" s="397"/>
      <c r="D27" s="228"/>
      <c r="E27" s="391"/>
      <c r="F27" s="391"/>
      <c r="G27" s="394"/>
      <c r="H27" s="384"/>
      <c r="I27" s="220"/>
      <c r="J27" s="157"/>
      <c r="K27" s="220" t="str">
        <f>IFERROR(CONCATENATE(INDEX('8- Políticas de Administración '!$B$16:$F$53,MATCH('5- Identificación de Riesgos'!J27,'8- Políticas de Administración '!$C$16:$C$54,0),1)," - ",L27),"")</f>
        <v/>
      </c>
      <c r="L27" s="258" t="str">
        <f>IFERROR(VLOOKUP(INDEX('8- Políticas de Administración '!$B$16:$F$63,MATCH('5- Identificación de Riesgos'!J27,'8- Políticas de Administración '!$C$16:$C$64,0),1),'8- Políticas de Administración '!$B$16:$F$64,5,FALSE),"")</f>
        <v/>
      </c>
      <c r="M27" s="397"/>
      <c r="N27" s="408"/>
      <c r="O27" s="406"/>
    </row>
    <row r="28" spans="1:16" x14ac:dyDescent="0.25">
      <c r="A28" s="387"/>
      <c r="B28" s="397"/>
      <c r="C28" s="397"/>
      <c r="D28" s="228"/>
      <c r="E28" s="391"/>
      <c r="F28" s="391"/>
      <c r="G28" s="394"/>
      <c r="H28" s="384"/>
      <c r="I28" s="220"/>
      <c r="J28" s="157"/>
      <c r="K28" s="220" t="str">
        <f>IFERROR(CONCATENATE(INDEX('8- Políticas de Administración '!$B$16:$F$53,MATCH('5- Identificación de Riesgos'!J28,'8- Políticas de Administración '!$C$16:$C$54,0),1)," - ",L28),"")</f>
        <v/>
      </c>
      <c r="L28" s="258" t="str">
        <f>IFERROR(VLOOKUP(INDEX('8- Políticas de Administración '!$B$16:$F$63,MATCH('5- Identificación de Riesgos'!J28,'8- Políticas de Administración '!$C$16:$C$64,0),1),'8- Políticas de Administración '!$B$16:$F$64,5,FALSE),"")</f>
        <v/>
      </c>
      <c r="M28" s="397"/>
      <c r="N28" s="408"/>
      <c r="O28" s="406"/>
    </row>
    <row r="29" spans="1:16" ht="15.75" thickBot="1" x14ac:dyDescent="0.3">
      <c r="A29" s="388"/>
      <c r="B29" s="398"/>
      <c r="C29" s="398"/>
      <c r="D29" s="230"/>
      <c r="E29" s="392"/>
      <c r="F29" s="392"/>
      <c r="G29" s="395"/>
      <c r="H29" s="385"/>
      <c r="I29" s="221"/>
      <c r="J29" s="233"/>
      <c r="K29" s="221" t="str">
        <f>IFERROR(CONCATENATE(INDEX('8- Políticas de Administración '!$B$16:$F$53,MATCH('5- Identificación de Riesgos'!J29,'8- Políticas de Administración '!$C$16:$C$54,0),1)," - ",L29),"")</f>
        <v/>
      </c>
      <c r="L29" s="259" t="str">
        <f>IFERROR(VLOOKUP(INDEX('8- Políticas de Administración '!$B$16:$F$63,MATCH('5- Identificación de Riesgos'!J29,'8- Políticas de Administración '!$C$16:$C$64,0),1),'8- Políticas de Administración '!$B$16:$F$64,5,FALSE),"")</f>
        <v/>
      </c>
      <c r="M29" s="398"/>
      <c r="N29" s="409"/>
      <c r="O29" s="406"/>
    </row>
    <row r="30" spans="1:16" ht="60" x14ac:dyDescent="0.25">
      <c r="A30" s="412">
        <v>3</v>
      </c>
      <c r="B30" s="386" t="s">
        <v>300</v>
      </c>
      <c r="C30" s="396" t="s">
        <v>301</v>
      </c>
      <c r="D30" s="227" t="s">
        <v>389</v>
      </c>
      <c r="E30" s="390">
        <v>1</v>
      </c>
      <c r="F30" s="390">
        <v>0</v>
      </c>
      <c r="G30" s="393">
        <f t="shared" ref="G30" si="1">+F30/E30</f>
        <v>0</v>
      </c>
      <c r="H30" s="383"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219" t="s">
        <v>290</v>
      </c>
      <c r="J30" s="232" t="s">
        <v>292</v>
      </c>
      <c r="K30" s="219" t="str">
        <f>IFERROR(CONCATENATE(INDEX('8- Políticas de Administración '!$B$16:$F$53,MATCH('5- Identificación de Riesgos'!J30,'8- Políticas de Administración '!$C$16:$C$54,0),1)," - ",L30),"")</f>
        <v/>
      </c>
      <c r="L30" s="260">
        <f>IFERROR(VLOOKUP(INDEX('8- Políticas de Administración '!$B$16:$F$63,MATCH('5- Identificación de Riesgos'!J30,'8- Políticas de Administración '!$C$16:$C$64,0),1),'8- Políticas de Administración '!$B$16:$F$64,5,FALSE),"")</f>
        <v>2</v>
      </c>
      <c r="M30" s="396" t="str">
        <f>IFERROR(CONCATENATE(INDEX('8- Políticas de Administración '!$B$16:$F$53,MATCH(ROUND(AVERAGE(L30:L39),0),'8- Políticas de Administración '!$F$16:$F$53,0),1)," - ",ROUND(AVERAGE(L30:L39),0)),"")</f>
        <v>Menor - 2</v>
      </c>
      <c r="N30" s="407" t="str">
        <f>IFERROR(CONCATENATE(VLOOKUP((LEFT(H30,LEN(H30)-4)&amp;LEFT(M30,LEN(M30)-4)),'9- Matriz de Calor '!$D$18:$E$42,2,0)," - ",RIGHT(H30,1)*RIGHT(M30,1)),"")</f>
        <v>Bajo - 2</v>
      </c>
      <c r="O30" s="406">
        <f>RIGHT(H30,1)*RIGHT(M30,1)</f>
        <v>2</v>
      </c>
    </row>
    <row r="31" spans="1:16" ht="45" x14ac:dyDescent="0.25">
      <c r="A31" s="413"/>
      <c r="B31" s="387"/>
      <c r="C31" s="397"/>
      <c r="D31" s="228" t="s">
        <v>382</v>
      </c>
      <c r="E31" s="391"/>
      <c r="F31" s="391"/>
      <c r="G31" s="394"/>
      <c r="H31" s="384"/>
      <c r="I31" s="220"/>
      <c r="J31" s="157"/>
      <c r="K31" s="220" t="str">
        <f>IFERROR(CONCATENATE(INDEX('8- Políticas de Administración '!$B$16:$F$53,MATCH('5- Identificación de Riesgos'!J31,'8- Políticas de Administración '!$C$16:$C$54,0),1)," - ",L31),"")</f>
        <v/>
      </c>
      <c r="L31" s="258" t="str">
        <f>IFERROR(VLOOKUP(INDEX('8- Políticas de Administración '!$B$16:$F$63,MATCH('5- Identificación de Riesgos'!J31,'8- Políticas de Administración '!$C$16:$C$64,0),1),'8- Políticas de Administración '!$B$16:$F$64,5,FALSE),"")</f>
        <v/>
      </c>
      <c r="M31" s="397"/>
      <c r="N31" s="408"/>
      <c r="O31" s="406"/>
    </row>
    <row r="32" spans="1:16" ht="45" x14ac:dyDescent="0.25">
      <c r="A32" s="413"/>
      <c r="B32" s="387"/>
      <c r="C32" s="397"/>
      <c r="D32" s="228" t="s">
        <v>383</v>
      </c>
      <c r="E32" s="391"/>
      <c r="F32" s="391"/>
      <c r="G32" s="394"/>
      <c r="H32" s="384"/>
      <c r="I32" s="220"/>
      <c r="J32" s="157"/>
      <c r="K32" s="220" t="str">
        <f>IFERROR(CONCATENATE(INDEX('8- Políticas de Administración '!$B$16:$F$53,MATCH('5- Identificación de Riesgos'!J32,'8- Políticas de Administración '!$C$16:$C$54,0),1)," - ",L32),"")</f>
        <v/>
      </c>
      <c r="L32" s="258" t="str">
        <f>IFERROR(VLOOKUP(INDEX('8- Políticas de Administración '!$B$16:$F$63,MATCH('5- Identificación de Riesgos'!J32,'8- Políticas de Administración '!$C$16:$C$64,0),1),'8- Políticas de Administración '!$B$16:$F$64,5,FALSE),"")</f>
        <v/>
      </c>
      <c r="M32" s="397"/>
      <c r="N32" s="408"/>
      <c r="O32" s="406"/>
    </row>
    <row r="33" spans="1:15" ht="30" x14ac:dyDescent="0.25">
      <c r="A33" s="413"/>
      <c r="B33" s="387"/>
      <c r="C33" s="397"/>
      <c r="D33" s="228" t="s">
        <v>375</v>
      </c>
      <c r="E33" s="391"/>
      <c r="F33" s="391"/>
      <c r="G33" s="394"/>
      <c r="H33" s="384"/>
      <c r="I33" s="220"/>
      <c r="J33" s="157"/>
      <c r="K33" s="220" t="str">
        <f>IFERROR(CONCATENATE(INDEX('8- Políticas de Administración '!$B$16:$F$53,MATCH('5- Identificación de Riesgos'!J33,'8- Políticas de Administración '!$C$16:$C$54,0),1)," - ",L33),"")</f>
        <v/>
      </c>
      <c r="L33" s="258" t="str">
        <f>IFERROR(VLOOKUP(INDEX('8- Políticas de Administración '!$B$16:$F$63,MATCH('5- Identificación de Riesgos'!J33,'8- Políticas de Administración '!$C$16:$C$64,0),1),'8- Políticas de Administración '!$B$16:$F$64,5,FALSE),"")</f>
        <v/>
      </c>
      <c r="M33" s="397"/>
      <c r="N33" s="408"/>
      <c r="O33" s="406"/>
    </row>
    <row r="34" spans="1:15" x14ac:dyDescent="0.25">
      <c r="A34" s="413"/>
      <c r="B34" s="387"/>
      <c r="C34" s="397"/>
      <c r="D34" s="229" t="s">
        <v>299</v>
      </c>
      <c r="E34" s="391"/>
      <c r="F34" s="391"/>
      <c r="G34" s="394"/>
      <c r="H34" s="384"/>
      <c r="I34" s="220"/>
      <c r="J34" s="157"/>
      <c r="K34" s="220" t="str">
        <f>IFERROR(CONCATENATE(INDEX('8- Políticas de Administración '!$B$16:$F$53,MATCH('5- Identificación de Riesgos'!J34,'8- Políticas de Administración '!$C$16:$C$54,0),1)," - ",L34),"")</f>
        <v/>
      </c>
      <c r="L34" s="258" t="str">
        <f>IFERROR(VLOOKUP(INDEX('8- Políticas de Administración '!$B$16:$F$63,MATCH('5- Identificación de Riesgos'!J34,'8- Políticas de Administración '!$C$16:$C$64,0),1),'8- Políticas de Administración '!$B$16:$F$64,5,FALSE),"")</f>
        <v/>
      </c>
      <c r="M34" s="397"/>
      <c r="N34" s="408"/>
      <c r="O34" s="406"/>
    </row>
    <row r="35" spans="1:15" x14ac:dyDescent="0.25">
      <c r="A35" s="413"/>
      <c r="B35" s="387"/>
      <c r="C35" s="397"/>
      <c r="D35" s="228"/>
      <c r="E35" s="391"/>
      <c r="F35" s="391"/>
      <c r="G35" s="394"/>
      <c r="H35" s="384"/>
      <c r="I35" s="220"/>
      <c r="J35" s="157"/>
      <c r="K35" s="220" t="str">
        <f>IFERROR(CONCATENATE(INDEX('8- Políticas de Administración '!$B$16:$F$53,MATCH('5- Identificación de Riesgos'!J35,'8- Políticas de Administración '!$C$16:$C$54,0),1)," - ",L35),"")</f>
        <v/>
      </c>
      <c r="L35" s="258" t="str">
        <f>IFERROR(VLOOKUP(INDEX('8- Políticas de Administración '!$B$16:$F$63,MATCH('5- Identificación de Riesgos'!J35,'8- Políticas de Administración '!$C$16:$C$64,0),1),'8- Políticas de Administración '!$B$16:$F$64,5,FALSE),"")</f>
        <v/>
      </c>
      <c r="M35" s="397"/>
      <c r="N35" s="408"/>
      <c r="O35" s="406"/>
    </row>
    <row r="36" spans="1:15" x14ac:dyDescent="0.25">
      <c r="A36" s="413"/>
      <c r="B36" s="387"/>
      <c r="C36" s="397"/>
      <c r="D36" s="228"/>
      <c r="E36" s="391"/>
      <c r="F36" s="391"/>
      <c r="G36" s="394"/>
      <c r="H36" s="384"/>
      <c r="I36" s="220"/>
      <c r="J36" s="157"/>
      <c r="K36" s="220" t="str">
        <f>IFERROR(CONCATENATE(INDEX('8- Políticas de Administración '!$B$16:$F$53,MATCH('5- Identificación de Riesgos'!J36,'8- Políticas de Administración '!$C$16:$C$54,0),1)," - ",L36),"")</f>
        <v/>
      </c>
      <c r="L36" s="258" t="str">
        <f>IFERROR(VLOOKUP(INDEX('8- Políticas de Administración '!$B$16:$F$63,MATCH('5- Identificación de Riesgos'!J36,'8- Políticas de Administración '!$C$16:$C$64,0),1),'8- Políticas de Administración '!$B$16:$F$64,5,FALSE),"")</f>
        <v/>
      </c>
      <c r="M36" s="397"/>
      <c r="N36" s="408"/>
      <c r="O36" s="406"/>
    </row>
    <row r="37" spans="1:15" x14ac:dyDescent="0.25">
      <c r="A37" s="413"/>
      <c r="B37" s="387"/>
      <c r="C37" s="397"/>
      <c r="D37" s="228"/>
      <c r="E37" s="391"/>
      <c r="F37" s="391"/>
      <c r="G37" s="394"/>
      <c r="H37" s="384"/>
      <c r="I37" s="220"/>
      <c r="J37" s="157"/>
      <c r="K37" s="220" t="str">
        <f>IFERROR(CONCATENATE(INDEX('8- Políticas de Administración '!$B$16:$F$53,MATCH('5- Identificación de Riesgos'!J37,'8- Políticas de Administración '!$C$16:$C$54,0),1)," - ",L37),"")</f>
        <v/>
      </c>
      <c r="L37" s="258" t="str">
        <f>IFERROR(VLOOKUP(INDEX('8- Políticas de Administración '!$B$16:$F$63,MATCH('5- Identificación de Riesgos'!J37,'8- Políticas de Administración '!$C$16:$C$64,0),1),'8- Políticas de Administración '!$B$16:$F$64,5,FALSE),"")</f>
        <v/>
      </c>
      <c r="M37" s="397"/>
      <c r="N37" s="408"/>
      <c r="O37" s="406"/>
    </row>
    <row r="38" spans="1:15" x14ac:dyDescent="0.25">
      <c r="A38" s="413"/>
      <c r="B38" s="387"/>
      <c r="C38" s="397"/>
      <c r="D38" s="228"/>
      <c r="E38" s="391"/>
      <c r="F38" s="391"/>
      <c r="G38" s="394"/>
      <c r="H38" s="384"/>
      <c r="I38" s="220"/>
      <c r="J38" s="157"/>
      <c r="K38" s="220" t="str">
        <f>IFERROR(CONCATENATE(INDEX('8- Políticas de Administración '!$B$16:$F$53,MATCH('5- Identificación de Riesgos'!J38,'8- Políticas de Administración '!$C$16:$C$54,0),1)," - ",L38),"")</f>
        <v/>
      </c>
      <c r="L38" s="258" t="str">
        <f>IFERROR(VLOOKUP(INDEX('8- Políticas de Administración '!$B$16:$F$63,MATCH('5- Identificación de Riesgos'!J38,'8- Políticas de Administración '!$C$16:$C$64,0),1),'8- Políticas de Administración '!$B$16:$F$64,5,FALSE),"")</f>
        <v/>
      </c>
      <c r="M38" s="397"/>
      <c r="N38" s="408"/>
      <c r="O38" s="406"/>
    </row>
    <row r="39" spans="1:15" ht="15.75" thickBot="1" x14ac:dyDescent="0.3">
      <c r="A39" s="414"/>
      <c r="B39" s="388"/>
      <c r="C39" s="398"/>
      <c r="D39" s="230"/>
      <c r="E39" s="392"/>
      <c r="F39" s="392"/>
      <c r="G39" s="395"/>
      <c r="H39" s="385"/>
      <c r="I39" s="221"/>
      <c r="J39" s="233"/>
      <c r="K39" s="221" t="str">
        <f>IFERROR(CONCATENATE(INDEX('8- Políticas de Administración '!$B$16:$F$53,MATCH('5- Identificación de Riesgos'!J39,'8- Políticas de Administración '!$C$16:$C$54,0),1)," - ",L39),"")</f>
        <v/>
      </c>
      <c r="L39" s="259" t="str">
        <f>IFERROR(VLOOKUP(INDEX('8- Políticas de Administración '!$B$16:$F$63,MATCH('5- Identificación de Riesgos'!J39,'8- Políticas de Administración '!$C$16:$C$64,0),1),'8- Políticas de Administración '!$B$16:$F$64,5,FALSE),"")</f>
        <v/>
      </c>
      <c r="M39" s="398"/>
      <c r="N39" s="409"/>
      <c r="O39" s="406"/>
    </row>
    <row r="40" spans="1:15" ht="45" x14ac:dyDescent="0.25">
      <c r="A40" s="439">
        <v>4</v>
      </c>
      <c r="B40" s="442" t="s">
        <v>404</v>
      </c>
      <c r="C40" s="433" t="s">
        <v>405</v>
      </c>
      <c r="D40" s="265" t="s">
        <v>406</v>
      </c>
      <c r="E40" s="443">
        <v>0</v>
      </c>
      <c r="F40" s="445">
        <v>0</v>
      </c>
      <c r="G40" s="393" t="e">
        <f t="shared" ref="G40" si="2">+F40/E40</f>
        <v>#DIV/0!</v>
      </c>
      <c r="H40" s="383" t="e">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#DIV/0!</v>
      </c>
      <c r="I40" s="219" t="s">
        <v>368</v>
      </c>
      <c r="J40" s="232" t="s">
        <v>303</v>
      </c>
      <c r="K40" s="219" t="str">
        <f>IFERROR(CONCATENATE(INDEX('8- Políticas de Administración '!$B$16:$F$53,MATCH('5- Identificación de Riesgos'!J40,'8- Políticas de Administración '!$C$16:$C$54,0),1)," - ",L40),"")</f>
        <v>Mayor - 4</v>
      </c>
      <c r="L40" s="260">
        <f>IFERROR(VLOOKUP(INDEX('8- Políticas de Administración '!$B$16:$F$63,MATCH('5- Identificación de Riesgos'!J40,'8- Políticas de Administración '!$C$16:$C$64,0),1),'8- Políticas de Administración '!$B$16:$F$64,5,FALSE),"")</f>
        <v>4</v>
      </c>
      <c r="M40" s="396" t="str">
        <f>IFERROR(CONCATENATE(INDEX('8- Políticas de Administración '!$B$16:$F$53,MATCH(ROUND(AVERAGE(L40:L49),0),'8- Políticas de Administración '!$F$16:$F$53,0),1)," - ",ROUND(AVERAGE(L40:L49),0)),"")</f>
        <v>Mayor - 4</v>
      </c>
      <c r="N40" s="407" t="str">
        <f>IFERROR(CONCATENATE(VLOOKUP((LEFT(H40,LEN(H40)-4)&amp;LEFT(M40,LEN(M40)-4)),'9- Matriz de Calor '!$D$18:$E$42,2,0)," - ",RIGHT(H40,1)*RIGHT(M40,1)),"")</f>
        <v/>
      </c>
      <c r="O40" s="406" t="e">
        <f>RIGHT(H40,1)*RIGHT(M40,1)</f>
        <v>#DIV/0!</v>
      </c>
    </row>
    <row r="41" spans="1:15" ht="45" x14ac:dyDescent="0.25">
      <c r="A41" s="440"/>
      <c r="B41" s="442"/>
      <c r="C41" s="397"/>
      <c r="D41" s="265" t="s">
        <v>407</v>
      </c>
      <c r="E41" s="444"/>
      <c r="F41" s="445"/>
      <c r="G41" s="394"/>
      <c r="H41" s="384"/>
      <c r="I41" s="220" t="s">
        <v>113</v>
      </c>
      <c r="J41" s="157" t="s">
        <v>307</v>
      </c>
      <c r="K41" s="220" t="str">
        <f>IFERROR(CONCATENATE(INDEX('8- Políticas de Administración '!$B$16:$F$53,MATCH('5- Identificación de Riesgos'!J41,'8- Políticas de Administración '!$C$16:$C$54,0),1)," - ",L41),"")</f>
        <v>Mayor - 4</v>
      </c>
      <c r="L41" s="258">
        <f>IFERROR(VLOOKUP(INDEX('8- Políticas de Administración '!$B$16:$F$63,MATCH('5- Identificación de Riesgos'!J41,'8- Políticas de Administración '!$C$16:$C$64,0),1),'8- Políticas de Administración '!$B$16:$F$64,5,FALSE),"")</f>
        <v>4</v>
      </c>
      <c r="M41" s="397"/>
      <c r="N41" s="408"/>
      <c r="O41" s="406"/>
    </row>
    <row r="42" spans="1:15" ht="45" x14ac:dyDescent="0.25">
      <c r="A42" s="440"/>
      <c r="B42" s="442"/>
      <c r="C42" s="397"/>
      <c r="D42" s="266" t="s">
        <v>408</v>
      </c>
      <c r="E42" s="444"/>
      <c r="F42" s="445"/>
      <c r="G42" s="394"/>
      <c r="H42" s="384"/>
      <c r="I42" s="220"/>
      <c r="J42" s="157"/>
      <c r="K42" s="220" t="str">
        <f>IFERROR(CONCATENATE(INDEX('8- Políticas de Administración '!$B$16:$F$53,MATCH('5- Identificación de Riesgos'!J42,'8- Políticas de Administración '!$C$16:$C$54,0),1)," - ",L42),"")</f>
        <v/>
      </c>
      <c r="L42" s="258" t="str">
        <f>IFERROR(VLOOKUP(INDEX('8- Políticas de Administración '!$B$16:$F$63,MATCH('5- Identificación de Riesgos'!J42,'8- Políticas de Administración '!$C$16:$C$64,0),1),'8- Políticas de Administración '!$B$16:$F$64,5,FALSE),"")</f>
        <v/>
      </c>
      <c r="M42" s="397"/>
      <c r="N42" s="408"/>
      <c r="O42" s="406"/>
    </row>
    <row r="43" spans="1:15" ht="30" x14ac:dyDescent="0.25">
      <c r="A43" s="440"/>
      <c r="B43" s="442"/>
      <c r="C43" s="397"/>
      <c r="D43" s="266" t="s">
        <v>409</v>
      </c>
      <c r="E43" s="444"/>
      <c r="F43" s="445"/>
      <c r="G43" s="394"/>
      <c r="H43" s="384"/>
      <c r="I43" s="220"/>
      <c r="J43" s="157"/>
      <c r="K43" s="220" t="str">
        <f>IFERROR(CONCATENATE(INDEX('8- Políticas de Administración '!$B$16:$F$53,MATCH('5- Identificación de Riesgos'!J43,'8- Políticas de Administración '!$C$16:$C$54,0),1)," - ",L43),"")</f>
        <v/>
      </c>
      <c r="L43" s="258" t="str">
        <f>IFERROR(VLOOKUP(INDEX('8- Políticas de Administración '!$B$16:$F$63,MATCH('5- Identificación de Riesgos'!J43,'8- Políticas de Administración '!$C$16:$C$64,0),1),'8- Políticas de Administración '!$B$16:$F$64,5,FALSE),"")</f>
        <v/>
      </c>
      <c r="M43" s="397"/>
      <c r="N43" s="408"/>
      <c r="O43" s="406"/>
    </row>
    <row r="44" spans="1:15" ht="30" x14ac:dyDescent="0.25">
      <c r="A44" s="440"/>
      <c r="B44" s="442"/>
      <c r="C44" s="397"/>
      <c r="D44" s="266" t="s">
        <v>410</v>
      </c>
      <c r="E44" s="444"/>
      <c r="F44" s="445"/>
      <c r="G44" s="394"/>
      <c r="H44" s="384"/>
      <c r="I44" s="220"/>
      <c r="J44" s="157"/>
      <c r="K44" s="220" t="str">
        <f>IFERROR(CONCATENATE(INDEX('8- Políticas de Administración '!$B$16:$F$53,MATCH('5- Identificación de Riesgos'!J44,'8- Políticas de Administración '!$C$16:$C$54,0),1)," - ",L44),"")</f>
        <v/>
      </c>
      <c r="L44" s="258" t="str">
        <f>IFERROR(VLOOKUP(INDEX('8- Políticas de Administración '!$B$16:$F$63,MATCH('5- Identificación de Riesgos'!J44,'8- Políticas de Administración '!$C$16:$C$64,0),1),'8- Políticas de Administración '!$B$16:$F$64,5,FALSE),"")</f>
        <v/>
      </c>
      <c r="M44" s="397"/>
      <c r="N44" s="408"/>
      <c r="O44" s="406"/>
    </row>
    <row r="45" spans="1:15" ht="30" x14ac:dyDescent="0.25">
      <c r="A45" s="440"/>
      <c r="B45" s="442"/>
      <c r="C45" s="397"/>
      <c r="D45" s="266" t="s">
        <v>411</v>
      </c>
      <c r="E45" s="444"/>
      <c r="F45" s="445"/>
      <c r="G45" s="394"/>
      <c r="H45" s="384"/>
      <c r="I45" s="220"/>
      <c r="J45" s="157"/>
      <c r="K45" s="220" t="str">
        <f>IFERROR(CONCATENATE(INDEX('8- Políticas de Administración '!$B$16:$F$53,MATCH('5- Identificación de Riesgos'!J45,'8- Políticas de Administración '!$C$16:$C$54,0),1)," - ",L45),"")</f>
        <v/>
      </c>
      <c r="L45" s="258" t="str">
        <f>IFERROR(VLOOKUP(INDEX('8- Políticas de Administración '!$B$16:$F$63,MATCH('5- Identificación de Riesgos'!J45,'8- Políticas de Administración '!$C$16:$C$64,0),1),'8- Políticas de Administración '!$B$16:$F$64,5,FALSE),"")</f>
        <v/>
      </c>
      <c r="M45" s="397"/>
      <c r="N45" s="408"/>
      <c r="O45" s="406"/>
    </row>
    <row r="46" spans="1:15" ht="15" customHeight="1" x14ac:dyDescent="0.25">
      <c r="A46" s="440"/>
      <c r="B46" s="442"/>
      <c r="C46" s="397"/>
      <c r="D46" s="266"/>
      <c r="E46" s="444"/>
      <c r="F46" s="445"/>
      <c r="G46" s="394"/>
      <c r="H46" s="384"/>
      <c r="I46" s="220"/>
      <c r="J46" s="157"/>
      <c r="K46" s="220" t="str">
        <f>IFERROR(CONCATENATE(INDEX('8- Políticas de Administración '!$B$16:$F$53,MATCH('5- Identificación de Riesgos'!J46,'8- Políticas de Administración '!$C$16:$C$54,0),1)," - ",L46),"")</f>
        <v/>
      </c>
      <c r="L46" s="258" t="str">
        <f>IFERROR(VLOOKUP(INDEX('8- Políticas de Administración '!$B$16:$F$63,MATCH('5- Identificación de Riesgos'!J46,'8- Políticas de Administración '!$C$16:$C$64,0),1),'8- Políticas de Administración '!$B$16:$F$64,5,FALSE),"")</f>
        <v/>
      </c>
      <c r="M46" s="397"/>
      <c r="N46" s="408"/>
      <c r="O46" s="406"/>
    </row>
    <row r="47" spans="1:15" ht="15" customHeight="1" x14ac:dyDescent="0.25">
      <c r="A47" s="440"/>
      <c r="B47" s="442"/>
      <c r="C47" s="397"/>
      <c r="D47" s="266"/>
      <c r="E47" s="444"/>
      <c r="F47" s="445"/>
      <c r="G47" s="394"/>
      <c r="H47" s="384"/>
      <c r="I47" s="220"/>
      <c r="J47" s="157"/>
      <c r="K47" s="220" t="str">
        <f>IFERROR(CONCATENATE(INDEX('8- Políticas de Administración '!$B$16:$F$53,MATCH('5- Identificación de Riesgos'!J47,'8- Políticas de Administración '!$C$16:$C$54,0),1)," - ",L47),"")</f>
        <v/>
      </c>
      <c r="L47" s="258" t="str">
        <f>IFERROR(VLOOKUP(INDEX('8- Políticas de Administración '!$B$16:$F$63,MATCH('5- Identificación de Riesgos'!J47,'8- Políticas de Administración '!$C$16:$C$64,0),1),'8- Políticas de Administración '!$B$16:$F$64,5,FALSE),"")</f>
        <v/>
      </c>
      <c r="M47" s="397"/>
      <c r="N47" s="408"/>
      <c r="O47" s="406"/>
    </row>
    <row r="48" spans="1:15" ht="15" customHeight="1" x14ac:dyDescent="0.25">
      <c r="A48" s="440"/>
      <c r="B48" s="442"/>
      <c r="C48" s="397"/>
      <c r="D48" s="266"/>
      <c r="E48" s="444"/>
      <c r="F48" s="445"/>
      <c r="G48" s="394"/>
      <c r="H48" s="384"/>
      <c r="I48" s="220"/>
      <c r="J48" s="157"/>
      <c r="K48" s="220" t="str">
        <f>IFERROR(CONCATENATE(INDEX('8- Políticas de Administración '!$B$16:$F$53,MATCH('5- Identificación de Riesgos'!J48,'8- Políticas de Administración '!$C$16:$C$54,0),1)," - ",L48),"")</f>
        <v/>
      </c>
      <c r="L48" s="258" t="str">
        <f>IFERROR(VLOOKUP(INDEX('8- Políticas de Administración '!$B$16:$F$63,MATCH('5- Identificación de Riesgos'!J48,'8- Políticas de Administración '!$C$16:$C$64,0),1),'8- Políticas de Administración '!$B$16:$F$64,5,FALSE),"")</f>
        <v/>
      </c>
      <c r="M48" s="397"/>
      <c r="N48" s="408"/>
      <c r="O48" s="406"/>
    </row>
    <row r="49" spans="1:15" ht="15.75" customHeight="1" thickBot="1" x14ac:dyDescent="0.3">
      <c r="A49" s="441"/>
      <c r="B49" s="433"/>
      <c r="C49" s="397"/>
      <c r="D49" s="266"/>
      <c r="E49" s="444"/>
      <c r="F49" s="446"/>
      <c r="G49" s="395"/>
      <c r="H49" s="385"/>
      <c r="I49" s="221"/>
      <c r="J49" s="233"/>
      <c r="K49" s="221" t="str">
        <f>IFERROR(CONCATENATE(INDEX('8- Políticas de Administración '!$B$16:$F$53,MATCH('5- Identificación de Riesgos'!J49,'8- Políticas de Administración '!$C$16:$C$54,0),1)," - ",L49),"")</f>
        <v/>
      </c>
      <c r="L49" s="259" t="str">
        <f>IFERROR(VLOOKUP(INDEX('8- Políticas de Administración '!$B$16:$F$63,MATCH('5- Identificación de Riesgos'!J49,'8- Políticas de Administración '!$C$16:$C$64,0),1),'8- Políticas de Administración '!$B$16:$F$64,5,FALSE),"")</f>
        <v/>
      </c>
      <c r="M49" s="398"/>
      <c r="N49" s="409"/>
      <c r="O49" s="406"/>
    </row>
    <row r="50" spans="1:15" ht="45" x14ac:dyDescent="0.25">
      <c r="A50" s="439">
        <v>5</v>
      </c>
      <c r="B50" s="442" t="s">
        <v>412</v>
      </c>
      <c r="C50" s="447" t="s">
        <v>413</v>
      </c>
      <c r="D50" s="265" t="s">
        <v>414</v>
      </c>
      <c r="E50" s="448">
        <v>0</v>
      </c>
      <c r="F50" s="442">
        <v>0</v>
      </c>
      <c r="G50" s="393" t="e">
        <f t="shared" ref="G50" si="3">+F50/E50</f>
        <v>#DIV/0!</v>
      </c>
      <c r="H50" s="383" t="e">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#DIV/0!</v>
      </c>
      <c r="I50" s="219" t="s">
        <v>368</v>
      </c>
      <c r="J50" s="232" t="s">
        <v>303</v>
      </c>
      <c r="K50" s="219" t="str">
        <f>IFERROR(CONCATENATE(INDEX('8- Políticas de Administración '!$B$16:$F$53,MATCH('5- Identificación de Riesgos'!J50,'8- Políticas de Administración '!$C$16:$C$54,0),1)," - ",L50),"")</f>
        <v>Mayor - 4</v>
      </c>
      <c r="L50" s="260">
        <f>IFERROR(VLOOKUP(INDEX('8- Políticas de Administración '!$B$16:$F$63,MATCH('5- Identificación de Riesgos'!J50,'8- Políticas de Administración '!$C$16:$C$64,0),1),'8- Políticas de Administración '!$B$16:$F$64,5,FALSE),"")</f>
        <v>4</v>
      </c>
      <c r="M50" s="396" t="str">
        <f>IFERROR(CONCATENATE(INDEX('8- Políticas de Administración '!$B$16:$F$53,MATCH(ROUND(AVERAGE(L50:L59),0),'8- Políticas de Administración '!$F$16:$F$53,0),1)," - ",ROUND(AVERAGE(L50:L59),0)),"")</f>
        <v>Mayor - 4</v>
      </c>
      <c r="N50" s="407" t="str">
        <f>IFERROR(CONCATENATE(VLOOKUP((LEFT(H50,LEN(H50)-4)&amp;LEFT(M50,LEN(M50)-4)),'9- Matriz de Calor '!$D$18:$E$42,2,0)," - ",RIGHT(H50,1)*RIGHT(M50,1)),"")</f>
        <v/>
      </c>
      <c r="O50" s="406" t="e">
        <f>RIGHT(H50,1)*RIGHT(M50,1)</f>
        <v>#DIV/0!</v>
      </c>
    </row>
    <row r="51" spans="1:15" ht="30" x14ac:dyDescent="0.25">
      <c r="A51" s="440"/>
      <c r="B51" s="442"/>
      <c r="C51" s="442"/>
      <c r="D51" s="265" t="s">
        <v>415</v>
      </c>
      <c r="E51" s="449"/>
      <c r="F51" s="442"/>
      <c r="G51" s="394"/>
      <c r="H51" s="384"/>
      <c r="I51" s="220" t="s">
        <v>113</v>
      </c>
      <c r="J51" s="157" t="s">
        <v>307</v>
      </c>
      <c r="K51" s="220" t="str">
        <f>IFERROR(CONCATENATE(INDEX('8- Políticas de Administración '!$B$16:$F$53,MATCH('5- Identificación de Riesgos'!J51,'8- Políticas de Administración '!$C$16:$C$54,0),1)," - ",L51),"")</f>
        <v>Mayor - 4</v>
      </c>
      <c r="L51" s="258">
        <f>IFERROR(VLOOKUP(INDEX('8- Políticas de Administración '!$B$16:$F$63,MATCH('5- Identificación de Riesgos'!J51,'8- Políticas de Administración '!$C$16:$C$64,0),1),'8- Políticas de Administración '!$B$16:$F$64,5,FALSE),"")</f>
        <v>4</v>
      </c>
      <c r="M51" s="397"/>
      <c r="N51" s="408"/>
      <c r="O51" s="406"/>
    </row>
    <row r="52" spans="1:15" ht="30" x14ac:dyDescent="0.25">
      <c r="A52" s="440"/>
      <c r="B52" s="442"/>
      <c r="C52" s="442"/>
      <c r="D52" s="266" t="s">
        <v>416</v>
      </c>
      <c r="E52" s="449"/>
      <c r="F52" s="442"/>
      <c r="G52" s="394"/>
      <c r="H52" s="384"/>
      <c r="I52" s="220"/>
      <c r="J52" s="157"/>
      <c r="K52" s="220" t="str">
        <f>IFERROR(CONCATENATE(INDEX('8- Políticas de Administración '!$B$16:$F$53,MATCH('5- Identificación de Riesgos'!J52,'8- Políticas de Administración '!$C$16:$C$54,0),1)," - ",L52),"")</f>
        <v/>
      </c>
      <c r="L52" s="258" t="str">
        <f>IFERROR(VLOOKUP(INDEX('8- Políticas de Administración '!$B$16:$F$63,MATCH('5- Identificación de Riesgos'!J52,'8- Políticas de Administración '!$C$16:$C$64,0),1),'8- Políticas de Administración '!$B$16:$F$64,5,FALSE),"")</f>
        <v/>
      </c>
      <c r="M52" s="397"/>
      <c r="N52" s="408"/>
      <c r="O52" s="406"/>
    </row>
    <row r="53" spans="1:15" ht="15" customHeight="1" x14ac:dyDescent="0.25">
      <c r="A53" s="440"/>
      <c r="B53" s="442"/>
      <c r="C53" s="442"/>
      <c r="E53" s="449"/>
      <c r="F53" s="442"/>
      <c r="G53" s="394"/>
      <c r="H53" s="384"/>
      <c r="I53" s="220"/>
      <c r="J53" s="157"/>
      <c r="K53" s="220" t="str">
        <f>IFERROR(CONCATENATE(INDEX('8- Políticas de Administración '!$B$16:$F$53,MATCH('5- Identificación de Riesgos'!J53,'8- Políticas de Administración '!$C$16:$C$54,0),1)," - ",L53),"")</f>
        <v/>
      </c>
      <c r="L53" s="258" t="str">
        <f>IFERROR(VLOOKUP(INDEX('8- Políticas de Administración '!$B$16:$F$63,MATCH('5- Identificación de Riesgos'!J53,'8- Políticas de Administración '!$C$16:$C$64,0),1),'8- Políticas de Administración '!$B$16:$F$64,5,FALSE),"")</f>
        <v/>
      </c>
      <c r="M53" s="397"/>
      <c r="N53" s="408"/>
      <c r="O53" s="406"/>
    </row>
    <row r="54" spans="1:15" ht="15" customHeight="1" x14ac:dyDescent="0.25">
      <c r="A54" s="440"/>
      <c r="B54" s="442"/>
      <c r="C54" s="442"/>
      <c r="D54" s="266"/>
      <c r="E54" s="449"/>
      <c r="F54" s="442"/>
      <c r="G54" s="394"/>
      <c r="H54" s="384"/>
      <c r="I54" s="220"/>
      <c r="J54" s="157"/>
      <c r="K54" s="220" t="str">
        <f>IFERROR(CONCATENATE(INDEX('8- Políticas de Administración '!$B$16:$F$53,MATCH('5- Identificación de Riesgos'!J54,'8- Políticas de Administración '!$C$16:$C$54,0),1)," - ",L54),"")</f>
        <v/>
      </c>
      <c r="L54" s="258" t="str">
        <f>IFERROR(VLOOKUP(INDEX('8- Políticas de Administración '!$B$16:$F$63,MATCH('5- Identificación de Riesgos'!J54,'8- Políticas de Administración '!$C$16:$C$64,0),1),'8- Políticas de Administración '!$B$16:$F$64,5,FALSE),"")</f>
        <v/>
      </c>
      <c r="M54" s="397"/>
      <c r="N54" s="408"/>
      <c r="O54" s="406"/>
    </row>
    <row r="55" spans="1:15" ht="15" customHeight="1" x14ac:dyDescent="0.25">
      <c r="A55" s="440"/>
      <c r="B55" s="442"/>
      <c r="C55" s="442"/>
      <c r="D55" s="266"/>
      <c r="E55" s="449"/>
      <c r="F55" s="442"/>
      <c r="G55" s="394"/>
      <c r="H55" s="384"/>
      <c r="I55" s="220"/>
      <c r="J55" s="157"/>
      <c r="K55" s="220" t="str">
        <f>IFERROR(CONCATENATE(INDEX('8- Políticas de Administración '!$B$16:$F$53,MATCH('5- Identificación de Riesgos'!J55,'8- Políticas de Administración '!$C$16:$C$54,0),1)," - ",L55),"")</f>
        <v/>
      </c>
      <c r="L55" s="258" t="str">
        <f>IFERROR(VLOOKUP(INDEX('8- Políticas de Administración '!$B$16:$F$63,MATCH('5- Identificación de Riesgos'!J55,'8- Políticas de Administración '!$C$16:$C$64,0),1),'8- Políticas de Administración '!$B$16:$F$64,5,FALSE),"")</f>
        <v/>
      </c>
      <c r="M55" s="397"/>
      <c r="N55" s="408"/>
      <c r="O55" s="406"/>
    </row>
    <row r="56" spans="1:15" ht="15" customHeight="1" x14ac:dyDescent="0.25">
      <c r="A56" s="440"/>
      <c r="B56" s="442"/>
      <c r="C56" s="442"/>
      <c r="D56" s="266"/>
      <c r="E56" s="449"/>
      <c r="F56" s="442"/>
      <c r="G56" s="394"/>
      <c r="H56" s="384"/>
      <c r="I56" s="220"/>
      <c r="J56" s="157"/>
      <c r="K56" s="220" t="str">
        <f>IFERROR(CONCATENATE(INDEX('8- Políticas de Administración '!$B$16:$F$53,MATCH('5- Identificación de Riesgos'!J56,'8- Políticas de Administración '!$C$16:$C$54,0),1)," - ",L56),"")</f>
        <v/>
      </c>
      <c r="L56" s="258" t="str">
        <f>IFERROR(VLOOKUP(INDEX('8- Políticas de Administración '!$B$16:$F$63,MATCH('5- Identificación de Riesgos'!J56,'8- Políticas de Administración '!$C$16:$C$64,0),1),'8- Políticas de Administración '!$B$16:$F$64,5,FALSE),"")</f>
        <v/>
      </c>
      <c r="M56" s="397"/>
      <c r="N56" s="408"/>
      <c r="O56" s="406"/>
    </row>
    <row r="57" spans="1:15" ht="15" customHeight="1" x14ac:dyDescent="0.25">
      <c r="A57" s="440"/>
      <c r="B57" s="442"/>
      <c r="C57" s="442"/>
      <c r="D57" s="266"/>
      <c r="E57" s="449"/>
      <c r="F57" s="442"/>
      <c r="G57" s="394"/>
      <c r="H57" s="384"/>
      <c r="I57" s="220"/>
      <c r="J57" s="157"/>
      <c r="K57" s="220" t="str">
        <f>IFERROR(CONCATENATE(INDEX('8- Políticas de Administración '!$B$16:$F$53,MATCH('5- Identificación de Riesgos'!J57,'8- Políticas de Administración '!$C$16:$C$54,0),1)," - ",L57),"")</f>
        <v/>
      </c>
      <c r="L57" s="258" t="str">
        <f>IFERROR(VLOOKUP(INDEX('8- Políticas de Administración '!$B$16:$F$63,MATCH('5- Identificación de Riesgos'!J57,'8- Políticas de Administración '!$C$16:$C$64,0),1),'8- Políticas de Administración '!$B$16:$F$64,5,FALSE),"")</f>
        <v/>
      </c>
      <c r="M57" s="397"/>
      <c r="N57" s="408"/>
      <c r="O57" s="406"/>
    </row>
    <row r="58" spans="1:15" ht="15" customHeight="1" x14ac:dyDescent="0.25">
      <c r="A58" s="440"/>
      <c r="B58" s="442"/>
      <c r="C58" s="442"/>
      <c r="D58" s="266"/>
      <c r="E58" s="449"/>
      <c r="F58" s="442"/>
      <c r="G58" s="394"/>
      <c r="H58" s="384"/>
      <c r="I58" s="220"/>
      <c r="J58" s="157"/>
      <c r="K58" s="220" t="str">
        <f>IFERROR(CONCATENATE(INDEX('8- Políticas de Administración '!$B$16:$F$53,MATCH('5- Identificación de Riesgos'!J58,'8- Políticas de Administración '!$C$16:$C$54,0),1)," - ",L58),"")</f>
        <v/>
      </c>
      <c r="L58" s="258" t="str">
        <f>IFERROR(VLOOKUP(INDEX('8- Políticas de Administración '!$B$16:$F$63,MATCH('5- Identificación de Riesgos'!J58,'8- Políticas de Administración '!$C$16:$C$64,0),1),'8- Políticas de Administración '!$B$16:$F$64,5,FALSE),"")</f>
        <v/>
      </c>
      <c r="M58" s="397"/>
      <c r="N58" s="408"/>
      <c r="O58" s="406"/>
    </row>
    <row r="59" spans="1:15" ht="15.75" customHeight="1" thickBot="1" x14ac:dyDescent="0.3">
      <c r="A59" s="441"/>
      <c r="B59" s="433"/>
      <c r="C59" s="433"/>
      <c r="D59" s="266"/>
      <c r="E59" s="449"/>
      <c r="F59" s="433"/>
      <c r="G59" s="395"/>
      <c r="H59" s="385"/>
      <c r="I59" s="221"/>
      <c r="J59" s="233"/>
      <c r="K59" s="221" t="str">
        <f>IFERROR(CONCATENATE(INDEX('8- Políticas de Administración '!$B$16:$F$53,MATCH('5- Identificación de Riesgos'!J59,'8- Políticas de Administración '!$C$16:$C$54,0),1)," - ",L59),"")</f>
        <v/>
      </c>
      <c r="L59" s="259" t="str">
        <f>IFERROR(VLOOKUP(INDEX('8- Políticas de Administración '!$B$16:$F$63,MATCH('5- Identificación de Riesgos'!J59,'8- Políticas de Administración '!$C$16:$C$64,0),1),'8- Políticas de Administración '!$B$16:$F$64,5,FALSE),"")</f>
        <v/>
      </c>
      <c r="M59" s="398"/>
      <c r="N59" s="409"/>
      <c r="O59" s="406"/>
    </row>
    <row r="60" spans="1:15" ht="30" x14ac:dyDescent="0.25">
      <c r="A60" s="439">
        <v>6</v>
      </c>
      <c r="B60" s="442" t="s">
        <v>417</v>
      </c>
      <c r="C60" s="397" t="s">
        <v>418</v>
      </c>
      <c r="D60" s="265" t="s">
        <v>419</v>
      </c>
      <c r="E60" s="450">
        <v>0</v>
      </c>
      <c r="F60" s="442">
        <v>0</v>
      </c>
      <c r="G60" s="393" t="e">
        <f t="shared" ref="G60" si="4">+F60/E60</f>
        <v>#DIV/0!</v>
      </c>
      <c r="H60" s="383" t="e">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#DIV/0!</v>
      </c>
      <c r="I60" s="219" t="s">
        <v>113</v>
      </c>
      <c r="J60" s="232" t="s">
        <v>307</v>
      </c>
      <c r="K60" s="219" t="str">
        <f>IFERROR(CONCATENATE(INDEX('8- Políticas de Administración '!$B$16:$F$53,MATCH('5- Identificación de Riesgos'!J60,'8- Políticas de Administración '!$C$16:$C$54,0),1)," - ",L60),"")</f>
        <v>Mayor - 4</v>
      </c>
      <c r="L60" s="260">
        <f>IFERROR(VLOOKUP(INDEX('8- Políticas de Administración '!$B$16:$F$63,MATCH('5- Identificación de Riesgos'!J60,'8- Políticas de Administración '!$C$16:$C$64,0),1),'8- Políticas de Administración '!$B$16:$F$64,5,FALSE),"")</f>
        <v>4</v>
      </c>
      <c r="M60" s="396" t="str">
        <f>IFERROR(CONCATENATE(INDEX('8- Políticas de Administración '!$B$16:$F$53,MATCH(ROUND(AVERAGE(L60:L69),0),'8- Políticas de Administración '!$F$16:$F$53,0),1)," - ",ROUND(AVERAGE(L60:L69),0)),"")</f>
        <v>Mayor - 4</v>
      </c>
      <c r="N60" s="407" t="str">
        <f>IFERROR(CONCATENATE(VLOOKUP((LEFT(H60,LEN(H60)-4)&amp;LEFT(M60,LEN(M60)-4)),'9- Matriz de Calor '!$D$18:$E$42,2,0)," - ",RIGHT(H60,1)*RIGHT(M60,1)),"")</f>
        <v/>
      </c>
      <c r="O60" s="406" t="e">
        <f>RIGHT(H60,1)*RIGHT(M60,1)</f>
        <v>#DIV/0!</v>
      </c>
    </row>
    <row r="61" spans="1:15" ht="30" x14ac:dyDescent="0.25">
      <c r="A61" s="440"/>
      <c r="B61" s="442"/>
      <c r="C61" s="397"/>
      <c r="D61" s="265" t="s">
        <v>420</v>
      </c>
      <c r="E61" s="449"/>
      <c r="F61" s="442"/>
      <c r="G61" s="394"/>
      <c r="H61" s="384"/>
      <c r="I61" s="220" t="s">
        <v>113</v>
      </c>
      <c r="J61" s="157" t="s">
        <v>307</v>
      </c>
      <c r="K61" s="220" t="str">
        <f>IFERROR(CONCATENATE(INDEX('8- Políticas de Administración '!$B$16:$F$53,MATCH('5- Identificación de Riesgos'!J61,'8- Políticas de Administración '!$C$16:$C$54,0),1)," - ",L61),"")</f>
        <v>Mayor - 4</v>
      </c>
      <c r="L61" s="258">
        <f>IFERROR(VLOOKUP(INDEX('8- Políticas de Administración '!$B$16:$F$63,MATCH('5- Identificación de Riesgos'!J61,'8- Políticas de Administración '!$C$16:$C$64,0),1),'8- Políticas de Administración '!$B$16:$F$64,5,FALSE),"")</f>
        <v>4</v>
      </c>
      <c r="M61" s="397"/>
      <c r="N61" s="408"/>
      <c r="O61" s="406"/>
    </row>
    <row r="62" spans="1:15" ht="45" x14ac:dyDescent="0.25">
      <c r="A62" s="440"/>
      <c r="B62" s="442"/>
      <c r="C62" s="397"/>
      <c r="D62" s="266" t="s">
        <v>421</v>
      </c>
      <c r="E62" s="449"/>
      <c r="F62" s="442"/>
      <c r="G62" s="394"/>
      <c r="H62" s="384"/>
      <c r="I62" s="220"/>
      <c r="J62" s="157"/>
      <c r="K62" s="220" t="str">
        <f>IFERROR(CONCATENATE(INDEX('8- Políticas de Administración '!$B$16:$F$53,MATCH('5- Identificación de Riesgos'!J62,'8- Políticas de Administración '!$C$16:$C$54,0),1)," - ",L62),"")</f>
        <v/>
      </c>
      <c r="L62" s="258" t="str">
        <f>IFERROR(VLOOKUP(INDEX('8- Políticas de Administración '!$B$16:$F$63,MATCH('5- Identificación de Riesgos'!J62,'8- Políticas de Administración '!$C$16:$C$64,0),1),'8- Políticas de Administración '!$B$16:$F$64,5,FALSE),"")</f>
        <v/>
      </c>
      <c r="M62" s="397"/>
      <c r="N62" s="408"/>
      <c r="O62" s="406"/>
    </row>
    <row r="63" spans="1:15" ht="15" customHeight="1" x14ac:dyDescent="0.25">
      <c r="A63" s="440"/>
      <c r="B63" s="442"/>
      <c r="C63" s="397"/>
      <c r="E63" s="449"/>
      <c r="F63" s="442"/>
      <c r="G63" s="394"/>
      <c r="H63" s="384"/>
      <c r="I63" s="220"/>
      <c r="J63" s="157"/>
      <c r="K63" s="220" t="str">
        <f>IFERROR(CONCATENATE(INDEX('8- Políticas de Administración '!$B$16:$F$53,MATCH('5- Identificación de Riesgos'!J63,'8- Políticas de Administración '!$C$16:$C$54,0),1)," - ",L63),"")</f>
        <v/>
      </c>
      <c r="L63" s="258" t="str">
        <f>IFERROR(VLOOKUP(INDEX('8- Políticas de Administración '!$B$16:$F$63,MATCH('5- Identificación de Riesgos'!J63,'8- Políticas de Administración '!$C$16:$C$64,0),1),'8- Políticas de Administración '!$B$16:$F$64,5,FALSE),"")</f>
        <v/>
      </c>
      <c r="M63" s="397"/>
      <c r="N63" s="408"/>
      <c r="O63" s="406"/>
    </row>
    <row r="64" spans="1:15" ht="15" customHeight="1" x14ac:dyDescent="0.25">
      <c r="A64" s="440"/>
      <c r="B64" s="442"/>
      <c r="C64" s="397"/>
      <c r="D64" s="266"/>
      <c r="E64" s="449"/>
      <c r="F64" s="442"/>
      <c r="G64" s="394"/>
      <c r="H64" s="384"/>
      <c r="I64" s="220"/>
      <c r="J64" s="157"/>
      <c r="K64" s="220" t="str">
        <f>IFERROR(CONCATENATE(INDEX('8- Políticas de Administración '!$B$16:$F$53,MATCH('5- Identificación de Riesgos'!J64,'8- Políticas de Administración '!$C$16:$C$54,0),1)," - ",L64),"")</f>
        <v/>
      </c>
      <c r="L64" s="258" t="str">
        <f>IFERROR(VLOOKUP(INDEX('8- Políticas de Administración '!$B$16:$F$63,MATCH('5- Identificación de Riesgos'!J64,'8- Políticas de Administración '!$C$16:$C$64,0),1),'8- Políticas de Administración '!$B$16:$F$64,5,FALSE),"")</f>
        <v/>
      </c>
      <c r="M64" s="397"/>
      <c r="N64" s="408"/>
      <c r="O64" s="406"/>
    </row>
    <row r="65" spans="1:22" ht="15" customHeight="1" x14ac:dyDescent="0.25">
      <c r="A65" s="440"/>
      <c r="B65" s="442"/>
      <c r="C65" s="397"/>
      <c r="D65" s="266"/>
      <c r="E65" s="449"/>
      <c r="F65" s="442"/>
      <c r="G65" s="394"/>
      <c r="H65" s="384"/>
      <c r="I65" s="220"/>
      <c r="J65" s="157"/>
      <c r="K65" s="220" t="str">
        <f>IFERROR(CONCATENATE(INDEX('8- Políticas de Administración '!$B$16:$F$53,MATCH('5- Identificación de Riesgos'!J65,'8- Políticas de Administración '!$C$16:$C$54,0),1)," - ",L65),"")</f>
        <v/>
      </c>
      <c r="L65" s="258" t="str">
        <f>IFERROR(VLOOKUP(INDEX('8- Políticas de Administración '!$B$16:$F$63,MATCH('5- Identificación de Riesgos'!J65,'8- Políticas de Administración '!$C$16:$C$64,0),1),'8- Políticas de Administración '!$B$16:$F$64,5,FALSE),"")</f>
        <v/>
      </c>
      <c r="M65" s="397"/>
      <c r="N65" s="408"/>
      <c r="O65" s="406"/>
    </row>
    <row r="66" spans="1:22" ht="15" customHeight="1" x14ac:dyDescent="0.25">
      <c r="A66" s="440"/>
      <c r="B66" s="442"/>
      <c r="C66" s="397"/>
      <c r="D66" s="266"/>
      <c r="E66" s="449"/>
      <c r="F66" s="442"/>
      <c r="G66" s="394"/>
      <c r="H66" s="384"/>
      <c r="I66" s="220"/>
      <c r="J66" s="157"/>
      <c r="K66" s="220" t="str">
        <f>IFERROR(CONCATENATE(INDEX('8- Políticas de Administración '!$B$16:$F$53,MATCH('5- Identificación de Riesgos'!J66,'8- Políticas de Administración '!$C$16:$C$54,0),1)," - ",L66),"")</f>
        <v/>
      </c>
      <c r="L66" s="258" t="str">
        <f>IFERROR(VLOOKUP(INDEX('8- Políticas de Administración '!$B$16:$F$63,MATCH('5- Identificación de Riesgos'!J66,'8- Políticas de Administración '!$C$16:$C$64,0),1),'8- Políticas de Administración '!$B$16:$F$64,5,FALSE),"")</f>
        <v/>
      </c>
      <c r="M66" s="397"/>
      <c r="N66" s="408"/>
      <c r="O66" s="406"/>
    </row>
    <row r="67" spans="1:22" ht="15" customHeight="1" x14ac:dyDescent="0.25">
      <c r="A67" s="440"/>
      <c r="B67" s="442"/>
      <c r="C67" s="397"/>
      <c r="D67" s="266"/>
      <c r="E67" s="449"/>
      <c r="F67" s="442"/>
      <c r="G67" s="394"/>
      <c r="H67" s="384"/>
      <c r="I67" s="220"/>
      <c r="J67" s="157"/>
      <c r="K67" s="220" t="str">
        <f>IFERROR(CONCATENATE(INDEX('8- Políticas de Administración '!$B$16:$F$53,MATCH('5- Identificación de Riesgos'!J67,'8- Políticas de Administración '!$C$16:$C$54,0),1)," - ",L67),"")</f>
        <v/>
      </c>
      <c r="L67" s="258" t="str">
        <f>IFERROR(VLOOKUP(INDEX('8- Políticas de Administración '!$B$16:$F$63,MATCH('5- Identificación de Riesgos'!J67,'8- Políticas de Administración '!$C$16:$C$64,0),1),'8- Políticas de Administración '!$B$16:$F$64,5,FALSE),"")</f>
        <v/>
      </c>
      <c r="M67" s="397"/>
      <c r="N67" s="408"/>
      <c r="O67" s="406"/>
    </row>
    <row r="68" spans="1:22" ht="15" customHeight="1" x14ac:dyDescent="0.25">
      <c r="A68" s="440"/>
      <c r="B68" s="442"/>
      <c r="C68" s="397"/>
      <c r="D68" s="266"/>
      <c r="E68" s="449"/>
      <c r="F68" s="442"/>
      <c r="G68" s="394"/>
      <c r="H68" s="384"/>
      <c r="I68" s="220"/>
      <c r="J68" s="157"/>
      <c r="K68" s="220" t="str">
        <f>IFERROR(CONCATENATE(INDEX('8- Políticas de Administración '!$B$16:$F$53,MATCH('5- Identificación de Riesgos'!J68,'8- Políticas de Administración '!$C$16:$C$54,0),1)," - ",L68),"")</f>
        <v/>
      </c>
      <c r="L68" s="258" t="str">
        <f>IFERROR(VLOOKUP(INDEX('8- Políticas de Administración '!$B$16:$F$63,MATCH('5- Identificación de Riesgos'!J68,'8- Políticas de Administración '!$C$16:$C$64,0),1),'8- Políticas de Administración '!$B$16:$F$64,5,FALSE),"")</f>
        <v/>
      </c>
      <c r="M68" s="397"/>
      <c r="N68" s="408"/>
      <c r="O68" s="406"/>
    </row>
    <row r="69" spans="1:22" ht="15.75" customHeight="1" thickBot="1" x14ac:dyDescent="0.3">
      <c r="A69" s="441"/>
      <c r="B69" s="433"/>
      <c r="C69" s="397"/>
      <c r="D69" s="266"/>
      <c r="E69" s="449"/>
      <c r="F69" s="433"/>
      <c r="G69" s="395"/>
      <c r="H69" s="385"/>
      <c r="I69" s="221"/>
      <c r="J69" s="233"/>
      <c r="K69" s="221" t="str">
        <f>IFERROR(CONCATENATE(INDEX('8- Políticas de Administración '!$B$16:$F$53,MATCH('5- Identificación de Riesgos'!J69,'8- Políticas de Administración '!$C$16:$C$54,0),1)," - ",L69),"")</f>
        <v/>
      </c>
      <c r="L69" s="259" t="str">
        <f>IFERROR(VLOOKUP(INDEX('8- Políticas de Administración '!$B$16:$F$63,MATCH('5- Identificación de Riesgos'!J69,'8- Políticas de Administración '!$C$16:$C$64,0),1),'8- Políticas de Administración '!$B$16:$F$64,5,FALSE),"")</f>
        <v/>
      </c>
      <c r="M69" s="398"/>
      <c r="N69" s="409"/>
      <c r="O69" s="406"/>
    </row>
    <row r="70" spans="1:22" ht="45" x14ac:dyDescent="0.25">
      <c r="A70" s="439">
        <v>7</v>
      </c>
      <c r="B70" s="442" t="s">
        <v>422</v>
      </c>
      <c r="C70" s="397" t="s">
        <v>423</v>
      </c>
      <c r="D70" s="265" t="s">
        <v>414</v>
      </c>
      <c r="E70" s="449">
        <v>0</v>
      </c>
      <c r="F70" s="397">
        <v>0</v>
      </c>
      <c r="G70" s="393" t="e">
        <f t="shared" ref="G70" si="5">+F70/E70</f>
        <v>#DIV/0!</v>
      </c>
      <c r="H70" s="383" t="e">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#DIV/0!</v>
      </c>
      <c r="I70" s="219" t="s">
        <v>368</v>
      </c>
      <c r="J70" s="232" t="s">
        <v>303</v>
      </c>
      <c r="K70" s="219" t="str">
        <f>IFERROR(CONCATENATE(INDEX('8- Políticas de Administración '!$B$16:$F$53,MATCH('5- Identificación de Riesgos'!J70,'8- Políticas de Administración '!$C$16:$C$54,0),1)," - ",L70),"")</f>
        <v>Mayor - 4</v>
      </c>
      <c r="L70" s="260">
        <f>IFERROR(VLOOKUP(INDEX('8- Políticas de Administración '!$B$16:$F$63,MATCH('5- Identificación de Riesgos'!J70,'8- Políticas de Administración '!$C$16:$C$64,0),1),'8- Políticas de Administración '!$B$16:$F$64,5,FALSE),"")</f>
        <v>4</v>
      </c>
      <c r="M70" s="396" t="str">
        <f>IFERROR(CONCATENATE(INDEX('8- Políticas de Administración '!$B$16:$F$53,MATCH(ROUND(AVERAGE(L70:L79),0),'8- Políticas de Administración '!$F$16:$F$53,0),1)," - ",ROUND(AVERAGE(L70:L79),0)),"")</f>
        <v>Mayor - 4</v>
      </c>
      <c r="N70" s="407" t="str">
        <f>IFERROR(CONCATENATE(VLOOKUP((LEFT(H70,LEN(H70)-4)&amp;LEFT(M70,LEN(M70)-4)),'9- Matriz de Calor '!$D$18:$E$42,2,0)," - ",RIGHT(H70,1)*RIGHT(M70,1)),"")</f>
        <v/>
      </c>
      <c r="O70" s="406" t="e">
        <f>RIGHT(H70,1)*RIGHT(M70,1)</f>
        <v>#DIV/0!</v>
      </c>
    </row>
    <row r="71" spans="1:22" ht="30" x14ac:dyDescent="0.25">
      <c r="A71" s="440"/>
      <c r="B71" s="442"/>
      <c r="C71" s="397"/>
      <c r="D71" s="265" t="s">
        <v>415</v>
      </c>
      <c r="E71" s="449"/>
      <c r="F71" s="397"/>
      <c r="G71" s="394"/>
      <c r="H71" s="384"/>
      <c r="I71" s="220" t="s">
        <v>113</v>
      </c>
      <c r="J71" s="157" t="s">
        <v>307</v>
      </c>
      <c r="K71" s="220" t="str">
        <f>IFERROR(CONCATENATE(INDEX('8- Políticas de Administración '!$B$16:$F$53,MATCH('5- Identificación de Riesgos'!J71,'8- Políticas de Administración '!$C$16:$C$54,0),1)," - ",L71),"")</f>
        <v>Mayor - 4</v>
      </c>
      <c r="L71" s="258">
        <f>IFERROR(VLOOKUP(INDEX('8- Políticas de Administración '!$B$16:$F$63,MATCH('5- Identificación de Riesgos'!J71,'8- Políticas de Administración '!$C$16:$C$64,0),1),'8- Políticas de Administración '!$B$16:$F$64,5,FALSE),"")</f>
        <v>4</v>
      </c>
      <c r="M71" s="397"/>
      <c r="N71" s="408"/>
      <c r="O71" s="406"/>
    </row>
    <row r="72" spans="1:22" ht="75" x14ac:dyDescent="0.25">
      <c r="A72" s="440"/>
      <c r="B72" s="442"/>
      <c r="C72" s="397"/>
      <c r="D72" s="266" t="s">
        <v>424</v>
      </c>
      <c r="E72" s="449"/>
      <c r="F72" s="397"/>
      <c r="G72" s="394"/>
      <c r="H72" s="384"/>
      <c r="I72" s="220"/>
      <c r="J72" s="157"/>
      <c r="K72" s="220" t="str">
        <f>IFERROR(CONCATENATE(INDEX('8- Políticas de Administración '!$B$16:$F$53,MATCH('5- Identificación de Riesgos'!J72,'8- Políticas de Administración '!$C$16:$C$54,0),1)," - ",L72),"")</f>
        <v/>
      </c>
      <c r="L72" s="258" t="str">
        <f>IFERROR(VLOOKUP(INDEX('8- Políticas de Administración '!$B$16:$F$63,MATCH('5- Identificación de Riesgos'!J72,'8- Políticas de Administración '!$C$16:$C$64,0),1),'8- Políticas de Administración '!$B$16:$F$64,5,FALSE),"")</f>
        <v/>
      </c>
      <c r="M72" s="397"/>
      <c r="N72" s="408"/>
      <c r="O72" s="406"/>
    </row>
    <row r="73" spans="1:22" ht="15" customHeight="1" x14ac:dyDescent="0.25">
      <c r="A73" s="440"/>
      <c r="B73" s="442"/>
      <c r="C73" s="397"/>
      <c r="D73" s="266"/>
      <c r="E73" s="449"/>
      <c r="F73" s="397"/>
      <c r="G73" s="394"/>
      <c r="H73" s="384"/>
      <c r="I73" s="220"/>
      <c r="J73" s="157"/>
      <c r="K73" s="220" t="str">
        <f>IFERROR(CONCATENATE(INDEX('8- Políticas de Administración '!$B$16:$F$53,MATCH('5- Identificación de Riesgos'!J73,'8- Políticas de Administración '!$C$16:$C$54,0),1)," - ",L73),"")</f>
        <v/>
      </c>
      <c r="L73" s="258" t="str">
        <f>IFERROR(VLOOKUP(INDEX('8- Políticas de Administración '!$B$16:$F$63,MATCH('5- Identificación de Riesgos'!J73,'8- Políticas de Administración '!$C$16:$C$64,0),1),'8- Políticas de Administración '!$B$16:$F$64,5,FALSE),"")</f>
        <v/>
      </c>
      <c r="M73" s="397"/>
      <c r="N73" s="408"/>
      <c r="O73" s="406"/>
    </row>
    <row r="74" spans="1:22" ht="15" customHeight="1" x14ac:dyDescent="0.25">
      <c r="A74" s="440"/>
      <c r="B74" s="442"/>
      <c r="C74" s="397"/>
      <c r="D74" s="266"/>
      <c r="E74" s="449"/>
      <c r="F74" s="397"/>
      <c r="G74" s="394"/>
      <c r="H74" s="384"/>
      <c r="I74" s="220"/>
      <c r="J74" s="157"/>
      <c r="K74" s="220" t="str">
        <f>IFERROR(CONCATENATE(INDEX('8- Políticas de Administración '!$B$16:$F$53,MATCH('5- Identificación de Riesgos'!J74,'8- Políticas de Administración '!$C$16:$C$54,0),1)," - ",L74),"")</f>
        <v/>
      </c>
      <c r="L74" s="258" t="str">
        <f>IFERROR(VLOOKUP(INDEX('8- Políticas de Administración '!$B$16:$F$63,MATCH('5- Identificación de Riesgos'!J74,'8- Políticas de Administración '!$C$16:$C$64,0),1),'8- Políticas de Administración '!$B$16:$F$64,5,FALSE),"")</f>
        <v/>
      </c>
      <c r="M74" s="397"/>
      <c r="N74" s="408"/>
      <c r="O74" s="406"/>
    </row>
    <row r="75" spans="1:22" ht="15" customHeight="1" x14ac:dyDescent="0.25">
      <c r="A75" s="440"/>
      <c r="B75" s="442"/>
      <c r="C75" s="397"/>
      <c r="D75" s="266"/>
      <c r="E75" s="449"/>
      <c r="F75" s="397"/>
      <c r="G75" s="394"/>
      <c r="H75" s="384"/>
      <c r="I75" s="220"/>
      <c r="J75" s="157"/>
      <c r="K75" s="220" t="str">
        <f>IFERROR(CONCATENATE(INDEX('8- Políticas de Administración '!$B$16:$F$53,MATCH('5- Identificación de Riesgos'!J75,'8- Políticas de Administración '!$C$16:$C$54,0),1)," - ",L75),"")</f>
        <v/>
      </c>
      <c r="L75" s="258" t="str">
        <f>IFERROR(VLOOKUP(INDEX('8- Políticas de Administración '!$B$16:$F$63,MATCH('5- Identificación de Riesgos'!J75,'8- Políticas de Administración '!$C$16:$C$64,0),1),'8- Políticas de Administración '!$B$16:$F$64,5,FALSE),"")</f>
        <v/>
      </c>
      <c r="M75" s="397"/>
      <c r="N75" s="408"/>
      <c r="O75" s="406"/>
    </row>
    <row r="76" spans="1:22" ht="15" customHeight="1" x14ac:dyDescent="0.25">
      <c r="A76" s="440"/>
      <c r="B76" s="442"/>
      <c r="C76" s="397"/>
      <c r="D76" s="266"/>
      <c r="E76" s="449"/>
      <c r="F76" s="397"/>
      <c r="G76" s="394"/>
      <c r="H76" s="384"/>
      <c r="I76" s="220"/>
      <c r="J76" s="157"/>
      <c r="K76" s="220" t="str">
        <f>IFERROR(CONCATENATE(INDEX('8- Políticas de Administración '!$B$16:$F$53,MATCH('5- Identificación de Riesgos'!J76,'8- Políticas de Administración '!$C$16:$C$54,0),1)," - ",L76),"")</f>
        <v/>
      </c>
      <c r="L76" s="258" t="str">
        <f>IFERROR(VLOOKUP(INDEX('8- Políticas de Administración '!$B$16:$F$63,MATCH('5- Identificación de Riesgos'!J76,'8- Políticas de Administración '!$C$16:$C$64,0),1),'8- Políticas de Administración '!$B$16:$F$64,5,FALSE),"")</f>
        <v/>
      </c>
      <c r="M76" s="397"/>
      <c r="N76" s="408"/>
      <c r="O76" s="406"/>
    </row>
    <row r="77" spans="1:22" ht="15" customHeight="1" x14ac:dyDescent="0.25">
      <c r="A77" s="440"/>
      <c r="B77" s="442"/>
      <c r="C77" s="397"/>
      <c r="D77" s="266"/>
      <c r="E77" s="449"/>
      <c r="F77" s="397"/>
      <c r="G77" s="394"/>
      <c r="H77" s="384"/>
      <c r="I77" s="220"/>
      <c r="J77" s="157"/>
      <c r="K77" s="220" t="str">
        <f>IFERROR(CONCATENATE(INDEX('8- Políticas de Administración '!$B$16:$F$53,MATCH('5- Identificación de Riesgos'!J77,'8- Políticas de Administración '!$C$16:$C$54,0),1)," - ",L77),"")</f>
        <v/>
      </c>
      <c r="L77" s="258" t="str">
        <f>IFERROR(VLOOKUP(INDEX('8- Políticas de Administración '!$B$16:$F$63,MATCH('5- Identificación de Riesgos'!J77,'8- Políticas de Administración '!$C$16:$C$64,0),1),'8- Políticas de Administración '!$B$16:$F$64,5,FALSE),"")</f>
        <v/>
      </c>
      <c r="M77" s="397"/>
      <c r="N77" s="408"/>
      <c r="O77" s="406"/>
    </row>
    <row r="78" spans="1:22" ht="15" customHeight="1" x14ac:dyDescent="0.25">
      <c r="A78" s="440"/>
      <c r="B78" s="442"/>
      <c r="C78" s="397"/>
      <c r="D78" s="266"/>
      <c r="E78" s="449"/>
      <c r="F78" s="397"/>
      <c r="G78" s="394"/>
      <c r="H78" s="384"/>
      <c r="I78" s="220"/>
      <c r="J78" s="157"/>
      <c r="K78" s="220" t="str">
        <f>IFERROR(CONCATENATE(INDEX('8- Políticas de Administración '!$B$16:$F$53,MATCH('5- Identificación de Riesgos'!J78,'8- Políticas de Administración '!$C$16:$C$54,0),1)," - ",L78),"")</f>
        <v/>
      </c>
      <c r="L78" s="258" t="str">
        <f>IFERROR(VLOOKUP(INDEX('8- Políticas de Administración '!$B$16:$F$63,MATCH('5- Identificación de Riesgos'!J78,'8- Políticas de Administración '!$C$16:$C$64,0),1),'8- Políticas de Administración '!$B$16:$F$64,5,FALSE),"")</f>
        <v/>
      </c>
      <c r="M78" s="397"/>
      <c r="N78" s="408"/>
      <c r="O78" s="406"/>
    </row>
    <row r="79" spans="1:22" ht="15.75" customHeight="1" thickBot="1" x14ac:dyDescent="0.3">
      <c r="A79" s="441"/>
      <c r="B79" s="433"/>
      <c r="C79" s="397"/>
      <c r="D79" s="266"/>
      <c r="E79" s="449"/>
      <c r="F79" s="397"/>
      <c r="G79" s="395"/>
      <c r="H79" s="385"/>
      <c r="I79" s="221"/>
      <c r="J79" s="233"/>
      <c r="K79" s="221" t="str">
        <f>IFERROR(CONCATENATE(INDEX('8- Políticas de Administración '!$B$16:$F$53,MATCH('5- Identificación de Riesgos'!J79,'8- Políticas de Administración '!$C$16:$C$54,0),1)," - ",L79),"")</f>
        <v/>
      </c>
      <c r="L79" s="259" t="str">
        <f>IFERROR(VLOOKUP(INDEX('8- Políticas de Administración '!$B$16:$F$63,MATCH('5- Identificación de Riesgos'!J79,'8- Políticas de Administración '!$C$16:$C$64,0),1),'8- Políticas de Administración '!$B$16:$F$64,5,FALSE),"")</f>
        <v/>
      </c>
      <c r="M79" s="398"/>
      <c r="N79" s="409"/>
      <c r="O79" s="406"/>
    </row>
    <row r="80" spans="1:22" ht="60" x14ac:dyDescent="0.25">
      <c r="A80" s="435">
        <v>8</v>
      </c>
      <c r="B80" s="437" t="s">
        <v>425</v>
      </c>
      <c r="C80" s="433" t="s">
        <v>428</v>
      </c>
      <c r="D80" s="218" t="s">
        <v>378</v>
      </c>
      <c r="E80" s="438">
        <v>0</v>
      </c>
      <c r="F80" s="438">
        <v>0</v>
      </c>
      <c r="G80" s="431" t="e">
        <f t="shared" ref="G80" si="6">+F80/E80</f>
        <v>#DIV/0!</v>
      </c>
      <c r="H80" s="432" t="e">
        <f>CONCATENATE(IF(G80&lt;='8-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 - ",VLOOKUP(IF(G80&lt;='8-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valida"))))),'8- Políticas de Administración '!$B$6:$F$10,5,FALSE))</f>
        <v>#DIV/0!</v>
      </c>
      <c r="I80" s="222" t="s">
        <v>368</v>
      </c>
      <c r="J80" s="234" t="s">
        <v>304</v>
      </c>
      <c r="K80" s="219" t="str">
        <f>IFERROR(CONCATENATE(INDEX('8- Políticas de Administración '!$B$16:$F$53,MATCH('5- Identificación de Riesgos'!J80,'8- Políticas de Administración '!$C$16:$C$54,0),1)," - ",L80),"")</f>
        <v>Catastrófico - 5</v>
      </c>
      <c r="L80" s="260">
        <f>IFERROR(VLOOKUP(INDEX('8- Políticas de Administración '!$B$16:$F$63,MATCH('5- Identificación de Riesgos'!J80,'8- Políticas de Administración '!$C$16:$C$64,0),1),'8- Políticas de Administración '!$B$16:$F$64,5,FALSE),"")</f>
        <v>5</v>
      </c>
      <c r="M80" s="433" t="str">
        <f>IFERROR(CONCATENATE(INDEX('8- Políticas de Administración '!$B$16:$F$53,MATCH(ROUND(AVERAGE(L80:L89),0),'8- Políticas de Administración '!$F$16:$F$53,0),1)," - ",ROUND(AVERAGE(L80:L89),0)),"")</f>
        <v>Catastrófico - 5</v>
      </c>
      <c r="N80" s="434" t="str">
        <f>IFERROR(CONCATENATE(VLOOKUP((LEFT(H80,LEN(H80)-4)&amp;LEFT(M80,LEN(M80)-4)),'9- Matriz de Calor '!$D$18:$E$42,2,0)," - ",RIGHT(H80,1)*RIGHT(M80,1)),"")</f>
        <v/>
      </c>
      <c r="O80" s="406" t="e">
        <f>RIGHT(H80,1)*RIGHT(M80,1)</f>
        <v>#DIV/0!</v>
      </c>
      <c r="Q80" s="382" t="s">
        <v>426</v>
      </c>
      <c r="R80" s="382"/>
      <c r="S80" s="382"/>
      <c r="T80" s="382"/>
      <c r="U80" s="382"/>
      <c r="V80" s="382"/>
    </row>
    <row r="81" spans="1:22" ht="30" x14ac:dyDescent="0.25">
      <c r="A81" s="435"/>
      <c r="B81" s="387"/>
      <c r="C81" s="397"/>
      <c r="D81" s="228" t="s">
        <v>390</v>
      </c>
      <c r="E81" s="391"/>
      <c r="F81" s="391"/>
      <c r="G81" s="394"/>
      <c r="H81" s="384"/>
      <c r="I81" s="220"/>
      <c r="J81" s="157"/>
      <c r="K81" s="220" t="str">
        <f>IFERROR(CONCATENATE(INDEX('8- Políticas de Administración '!$B$16:$F$53,MATCH('5- Identificación de Riesgos'!J81,'8- Políticas de Administración '!$C$16:$C$54,0),1)," - ",L81),"")</f>
        <v/>
      </c>
      <c r="L81" s="258" t="str">
        <f>IFERROR(VLOOKUP(INDEX('8- Políticas de Administración '!$B$16:$F$63,MATCH('5- Identificación de Riesgos'!J81,'8- Políticas de Administración '!$C$16:$C$64,0),1),'8- Políticas de Administración '!$B$16:$F$64,5,FALSE),"")</f>
        <v/>
      </c>
      <c r="M81" s="397"/>
      <c r="N81" s="408"/>
      <c r="O81" s="406"/>
      <c r="Q81" s="382"/>
      <c r="R81" s="382"/>
      <c r="S81" s="382"/>
      <c r="T81" s="382"/>
      <c r="U81" s="382"/>
      <c r="V81" s="382"/>
    </row>
    <row r="82" spans="1:22" ht="30" x14ac:dyDescent="0.25">
      <c r="A82" s="435"/>
      <c r="B82" s="387"/>
      <c r="C82" s="397"/>
      <c r="D82" s="228" t="s">
        <v>377</v>
      </c>
      <c r="E82" s="391"/>
      <c r="F82" s="391"/>
      <c r="G82" s="394"/>
      <c r="H82" s="384"/>
      <c r="I82" s="220"/>
      <c r="J82" s="157"/>
      <c r="K82" s="220" t="str">
        <f>IFERROR(CONCATENATE(INDEX('8- Políticas de Administración '!$B$16:$F$53,MATCH('5- Identificación de Riesgos'!J82,'8- Políticas de Administración '!$C$16:$C$54,0),1)," - ",L82),"")</f>
        <v/>
      </c>
      <c r="L82" s="258" t="str">
        <f>IFERROR(VLOOKUP(INDEX('8- Políticas de Administración '!$B$16:$F$63,MATCH('5- Identificación de Riesgos'!J82,'8- Políticas de Administración '!$C$16:$C$64,0),1),'8- Políticas de Administración '!$B$16:$F$64,5,FALSE),"")</f>
        <v/>
      </c>
      <c r="M82" s="397"/>
      <c r="N82" s="408"/>
      <c r="O82" s="406"/>
      <c r="Q82" s="382"/>
      <c r="R82" s="382"/>
      <c r="S82" s="382"/>
      <c r="T82" s="382"/>
      <c r="U82" s="382"/>
      <c r="V82" s="382"/>
    </row>
    <row r="83" spans="1:22" ht="30" x14ac:dyDescent="0.25">
      <c r="A83" s="435"/>
      <c r="B83" s="387"/>
      <c r="C83" s="397"/>
      <c r="D83" s="228" t="s">
        <v>376</v>
      </c>
      <c r="E83" s="391"/>
      <c r="F83" s="391"/>
      <c r="G83" s="394"/>
      <c r="H83" s="384"/>
      <c r="I83" s="220"/>
      <c r="J83" s="157"/>
      <c r="K83" s="220" t="str">
        <f>IFERROR(CONCATENATE(INDEX('8- Políticas de Administración '!$B$16:$F$53,MATCH('5- Identificación de Riesgos'!J83,'8- Políticas de Administración '!$C$16:$C$54,0),1)," - ",L83),"")</f>
        <v/>
      </c>
      <c r="L83" s="258" t="str">
        <f>IFERROR(VLOOKUP(INDEX('8- Políticas de Administración '!$B$16:$F$63,MATCH('5- Identificación de Riesgos'!J83,'8- Políticas de Administración '!$C$16:$C$64,0),1),'8- Políticas de Administración '!$B$16:$F$64,5,FALSE),"")</f>
        <v/>
      </c>
      <c r="M83" s="397"/>
      <c r="N83" s="408"/>
      <c r="O83" s="406"/>
      <c r="Q83" s="382"/>
      <c r="R83" s="382"/>
      <c r="S83" s="382"/>
      <c r="T83" s="382"/>
      <c r="U83" s="382"/>
      <c r="V83" s="382"/>
    </row>
    <row r="84" spans="1:22" x14ac:dyDescent="0.25">
      <c r="A84" s="435"/>
      <c r="B84" s="387"/>
      <c r="C84" s="397"/>
      <c r="D84" s="231"/>
      <c r="E84" s="391"/>
      <c r="F84" s="391"/>
      <c r="G84" s="394"/>
      <c r="H84" s="384"/>
      <c r="I84" s="220"/>
      <c r="J84" s="157"/>
      <c r="K84" s="220" t="str">
        <f>IFERROR(CONCATENATE(INDEX('8- Políticas de Administración '!$B$16:$F$53,MATCH('5- Identificación de Riesgos'!J84,'8- Políticas de Administración '!$C$16:$C$54,0),1)," - ",L84),"")</f>
        <v/>
      </c>
      <c r="L84" s="258" t="str">
        <f>IFERROR(VLOOKUP(INDEX('8- Políticas de Administración '!$B$16:$F$63,MATCH('5- Identificación de Riesgos'!J84,'8- Políticas de Administración '!$C$16:$C$64,0),1),'8- Políticas de Administración '!$B$16:$F$64,5,FALSE),"")</f>
        <v/>
      </c>
      <c r="M84" s="397"/>
      <c r="N84" s="408"/>
      <c r="O84" s="406"/>
      <c r="Q84" s="382"/>
      <c r="R84" s="382"/>
      <c r="S84" s="382"/>
      <c r="T84" s="382"/>
      <c r="U84" s="382"/>
      <c r="V84" s="382"/>
    </row>
    <row r="85" spans="1:22" x14ac:dyDescent="0.25">
      <c r="A85" s="435"/>
      <c r="B85" s="387"/>
      <c r="C85" s="397"/>
      <c r="D85" s="228"/>
      <c r="E85" s="391"/>
      <c r="F85" s="391"/>
      <c r="G85" s="394"/>
      <c r="H85" s="384"/>
      <c r="I85" s="220"/>
      <c r="J85" s="157"/>
      <c r="K85" s="220" t="str">
        <f>IFERROR(CONCATENATE(INDEX('8- Políticas de Administración '!$B$16:$F$53,MATCH('5- Identificación de Riesgos'!J85,'8- Políticas de Administración '!$C$16:$C$54,0),1)," - ",L85),"")</f>
        <v/>
      </c>
      <c r="L85" s="258" t="str">
        <f>IFERROR(VLOOKUP(INDEX('8- Políticas de Administración '!$B$16:$F$63,MATCH('5- Identificación de Riesgos'!J85,'8- Políticas de Administración '!$C$16:$C$64,0),1),'8- Políticas de Administración '!$B$16:$F$64,5,FALSE),"")</f>
        <v/>
      </c>
      <c r="M85" s="397"/>
      <c r="N85" s="408"/>
      <c r="O85" s="406"/>
      <c r="Q85" s="382"/>
      <c r="R85" s="382"/>
      <c r="S85" s="382"/>
      <c r="T85" s="382"/>
      <c r="U85" s="382"/>
      <c r="V85" s="382"/>
    </row>
    <row r="86" spans="1:22" x14ac:dyDescent="0.25">
      <c r="A86" s="435"/>
      <c r="B86" s="387"/>
      <c r="C86" s="397"/>
      <c r="D86" s="228"/>
      <c r="E86" s="391"/>
      <c r="F86" s="391"/>
      <c r="G86" s="394"/>
      <c r="H86" s="384"/>
      <c r="I86" s="220"/>
      <c r="J86" s="157"/>
      <c r="K86" s="220" t="str">
        <f>IFERROR(CONCATENATE(INDEX('8- Políticas de Administración '!$B$16:$F$53,MATCH('5- Identificación de Riesgos'!J86,'8- Políticas de Administración '!$C$16:$C$54,0),1)," - ",L86),"")</f>
        <v/>
      </c>
      <c r="L86" s="258" t="str">
        <f>IFERROR(VLOOKUP(INDEX('8- Políticas de Administración '!$B$16:$F$63,MATCH('5- Identificación de Riesgos'!J86,'8- Políticas de Administración '!$C$16:$C$64,0),1),'8- Políticas de Administración '!$B$16:$F$64,5,FALSE),"")</f>
        <v/>
      </c>
      <c r="M86" s="397"/>
      <c r="N86" s="408"/>
      <c r="O86" s="406"/>
      <c r="Q86" s="382"/>
      <c r="R86" s="382"/>
      <c r="S86" s="382"/>
      <c r="T86" s="382"/>
      <c r="U86" s="382"/>
      <c r="V86" s="382"/>
    </row>
    <row r="87" spans="1:22" x14ac:dyDescent="0.25">
      <c r="A87" s="435"/>
      <c r="B87" s="387"/>
      <c r="C87" s="397"/>
      <c r="D87" s="228"/>
      <c r="E87" s="391"/>
      <c r="F87" s="391"/>
      <c r="G87" s="394"/>
      <c r="H87" s="384"/>
      <c r="I87" s="220"/>
      <c r="J87" s="157"/>
      <c r="K87" s="220" t="str">
        <f>IFERROR(CONCATENATE(INDEX('8- Políticas de Administración '!$B$16:$F$53,MATCH('5- Identificación de Riesgos'!J87,'8- Políticas de Administración '!$C$16:$C$54,0),1)," - ",L87),"")</f>
        <v/>
      </c>
      <c r="L87" s="258" t="str">
        <f>IFERROR(VLOOKUP(INDEX('8- Políticas de Administración '!$B$16:$F$63,MATCH('5- Identificación de Riesgos'!J87,'8- Políticas de Administración '!$C$16:$C$64,0),1),'8- Políticas de Administración '!$B$16:$F$64,5,FALSE),"")</f>
        <v/>
      </c>
      <c r="M87" s="397"/>
      <c r="N87" s="408"/>
      <c r="O87" s="406"/>
      <c r="Q87" s="382"/>
      <c r="R87" s="382"/>
      <c r="S87" s="382"/>
      <c r="T87" s="382"/>
      <c r="U87" s="382"/>
      <c r="V87" s="382"/>
    </row>
    <row r="88" spans="1:22" x14ac:dyDescent="0.25">
      <c r="A88" s="435"/>
      <c r="B88" s="387"/>
      <c r="C88" s="397"/>
      <c r="D88" s="228"/>
      <c r="E88" s="391"/>
      <c r="F88" s="391"/>
      <c r="G88" s="394"/>
      <c r="H88" s="384"/>
      <c r="I88" s="220"/>
      <c r="J88" s="157"/>
      <c r="K88" s="220" t="str">
        <f>IFERROR(CONCATENATE(INDEX('8- Políticas de Administración '!$B$16:$F$53,MATCH('5- Identificación de Riesgos'!J88,'8- Políticas de Administración '!$C$16:$C$54,0),1)," - ",L88),"")</f>
        <v/>
      </c>
      <c r="L88" s="258" t="str">
        <f>IFERROR(VLOOKUP(INDEX('8- Políticas de Administración '!$B$16:$F$63,MATCH('5- Identificación de Riesgos'!J88,'8- Políticas de Administración '!$C$16:$C$64,0),1),'8- Políticas de Administración '!$B$16:$F$64,5,FALSE),"")</f>
        <v/>
      </c>
      <c r="M88" s="397"/>
      <c r="N88" s="408"/>
      <c r="O88" s="406"/>
      <c r="Q88" s="382"/>
      <c r="R88" s="382"/>
      <c r="S88" s="382"/>
      <c r="T88" s="382"/>
      <c r="U88" s="382"/>
      <c r="V88" s="382"/>
    </row>
    <row r="89" spans="1:22" ht="15.75" thickBot="1" x14ac:dyDescent="0.3">
      <c r="A89" s="436"/>
      <c r="B89" s="388"/>
      <c r="C89" s="398"/>
      <c r="D89" s="230"/>
      <c r="E89" s="392"/>
      <c r="F89" s="392"/>
      <c r="G89" s="395"/>
      <c r="H89" s="385"/>
      <c r="I89" s="221"/>
      <c r="J89" s="233"/>
      <c r="K89" s="221" t="str">
        <f>IFERROR(CONCATENATE(INDEX('8- Políticas de Administración '!$B$16:$F$53,MATCH('5- Identificación de Riesgos'!J89,'8- Políticas de Administración '!$C$16:$C$54,0),1)," - ",L89),"")</f>
        <v/>
      </c>
      <c r="L89" s="259" t="str">
        <f>IFERROR(VLOOKUP(INDEX('8- Políticas de Administración '!$B$16:$F$63,MATCH('5- Identificación de Riesgos'!J89,'8- Políticas de Administración '!$C$16:$C$64,0),1),'8- Políticas de Administración '!$B$16:$F$64,5,FALSE),"")</f>
        <v/>
      </c>
      <c r="M89" s="398"/>
      <c r="N89" s="409"/>
      <c r="O89" s="406"/>
      <c r="Q89" s="382"/>
      <c r="R89" s="382"/>
      <c r="S89" s="382"/>
      <c r="T89" s="382"/>
      <c r="U89" s="382"/>
      <c r="V89" s="382"/>
    </row>
  </sheetData>
  <mergeCells count="104">
    <mergeCell ref="G70:G79"/>
    <mergeCell ref="H70:H79"/>
    <mergeCell ref="M70:M79"/>
    <mergeCell ref="N70:N79"/>
    <mergeCell ref="O70:O79"/>
    <mergeCell ref="A70:A79"/>
    <mergeCell ref="B70:B79"/>
    <mergeCell ref="C70:C79"/>
    <mergeCell ref="E70:E79"/>
    <mergeCell ref="F70:F79"/>
    <mergeCell ref="G60:G69"/>
    <mergeCell ref="H60:H69"/>
    <mergeCell ref="M60:M69"/>
    <mergeCell ref="N60:N69"/>
    <mergeCell ref="O60:O69"/>
    <mergeCell ref="A60:A69"/>
    <mergeCell ref="B60:B69"/>
    <mergeCell ref="C60:C69"/>
    <mergeCell ref="E60:E69"/>
    <mergeCell ref="F60:F69"/>
    <mergeCell ref="G50:G59"/>
    <mergeCell ref="H50:H59"/>
    <mergeCell ref="M50:M59"/>
    <mergeCell ref="N50:N59"/>
    <mergeCell ref="O50:O59"/>
    <mergeCell ref="A50:A59"/>
    <mergeCell ref="B50:B59"/>
    <mergeCell ref="C50:C59"/>
    <mergeCell ref="E50:E59"/>
    <mergeCell ref="F50:F59"/>
    <mergeCell ref="G40:G49"/>
    <mergeCell ref="H40:H49"/>
    <mergeCell ref="M40:M49"/>
    <mergeCell ref="N40:N49"/>
    <mergeCell ref="O40:O49"/>
    <mergeCell ref="A40:A49"/>
    <mergeCell ref="B40:B49"/>
    <mergeCell ref="C40:C49"/>
    <mergeCell ref="E40:E49"/>
    <mergeCell ref="F40:F49"/>
    <mergeCell ref="G80:G89"/>
    <mergeCell ref="H80:H89"/>
    <mergeCell ref="M80:M89"/>
    <mergeCell ref="N80:N89"/>
    <mergeCell ref="O80:O89"/>
    <mergeCell ref="A80:A89"/>
    <mergeCell ref="B80:B89"/>
    <mergeCell ref="C80:C89"/>
    <mergeCell ref="E80:E89"/>
    <mergeCell ref="F80:F89"/>
    <mergeCell ref="C30:C39"/>
    <mergeCell ref="B20:B29"/>
    <mergeCell ref="C20:C29"/>
    <mergeCell ref="N20:N29"/>
    <mergeCell ref="E30:E39"/>
    <mergeCell ref="F30:F39"/>
    <mergeCell ref="G30:G39"/>
    <mergeCell ref="H30:H39"/>
    <mergeCell ref="B30:B39"/>
    <mergeCell ref="E20:E29"/>
    <mergeCell ref="G20:G29"/>
    <mergeCell ref="H20:H29"/>
    <mergeCell ref="F20:F29"/>
    <mergeCell ref="A1:C2"/>
    <mergeCell ref="A4:C4"/>
    <mergeCell ref="A8:A9"/>
    <mergeCell ref="B8:B9"/>
    <mergeCell ref="E8:E9"/>
    <mergeCell ref="D6:N6"/>
    <mergeCell ref="I8:I9"/>
    <mergeCell ref="G8:G9"/>
    <mergeCell ref="H8:H9"/>
    <mergeCell ref="E7:H7"/>
    <mergeCell ref="F8:F9"/>
    <mergeCell ref="L8:L9"/>
    <mergeCell ref="D4:N4"/>
    <mergeCell ref="D5:N5"/>
    <mergeCell ref="A5:C5"/>
    <mergeCell ref="A6:C6"/>
    <mergeCell ref="N8:N9"/>
    <mergeCell ref="Q80:V89"/>
    <mergeCell ref="H10:H19"/>
    <mergeCell ref="A20:A29"/>
    <mergeCell ref="D7:D9"/>
    <mergeCell ref="E10:E19"/>
    <mergeCell ref="F10:F19"/>
    <mergeCell ref="G10:G19"/>
    <mergeCell ref="A10:A19"/>
    <mergeCell ref="C10:C19"/>
    <mergeCell ref="B10:B19"/>
    <mergeCell ref="N7:O7"/>
    <mergeCell ref="K8:K9"/>
    <mergeCell ref="M8:M9"/>
    <mergeCell ref="I7:M7"/>
    <mergeCell ref="O10:O19"/>
    <mergeCell ref="O20:O29"/>
    <mergeCell ref="M10:M19"/>
    <mergeCell ref="M30:M39"/>
    <mergeCell ref="N30:N39"/>
    <mergeCell ref="N10:N19"/>
    <mergeCell ref="M20:M29"/>
    <mergeCell ref="O30:O39"/>
    <mergeCell ref="O8:O9"/>
    <mergeCell ref="A30:A39"/>
  </mergeCells>
  <conditionalFormatting sqref="H10 H20 H30">
    <cfRule type="containsText" dxfId="1008" priority="412" operator="containsText" text="Muy Baja">
      <formula>NOT(ISERROR(SEARCH("Muy Baja",H10)))</formula>
    </cfRule>
    <cfRule type="containsText" dxfId="1007" priority="413" operator="containsText" text="Baja">
      <formula>NOT(ISERROR(SEARCH("Baja",H10)))</formula>
    </cfRule>
    <cfRule type="containsText" dxfId="1006" priority="414" operator="containsText" text="Muy Alta">
      <formula>NOT(ISERROR(SEARCH("Muy Alta",H10)))</formula>
    </cfRule>
    <cfRule type="containsText" dxfId="1005" priority="416" operator="containsText" text="Alta">
      <formula>NOT(ISERROR(SEARCH("Alta",H10)))</formula>
    </cfRule>
    <cfRule type="containsText" dxfId="1004" priority="417" operator="containsText" text="Media">
      <formula>NOT(ISERROR(SEARCH("Media",H10)))</formula>
    </cfRule>
    <cfRule type="containsText" dxfId="1003" priority="418" operator="containsText" text="Media">
      <formula>NOT(ISERROR(SEARCH("Media",H10)))</formula>
    </cfRule>
    <cfRule type="containsText" dxfId="1002" priority="419" operator="containsText" text="Media">
      <formula>NOT(ISERROR(SEARCH("Media",H10)))</formula>
    </cfRule>
    <cfRule type="containsText" dxfId="1001" priority="420" operator="containsText" text="Muy Baja">
      <formula>NOT(ISERROR(SEARCH("Muy Baja",H10)))</formula>
    </cfRule>
    <cfRule type="containsText" dxfId="1000" priority="421" operator="containsText" text="Baja">
      <formula>NOT(ISERROR(SEARCH("Baja",H10)))</formula>
    </cfRule>
    <cfRule type="containsText" dxfId="999" priority="422" operator="containsText" text="Muy Baja">
      <formula>NOT(ISERROR(SEARCH("Muy Baja",H10)))</formula>
    </cfRule>
    <cfRule type="containsText" dxfId="998" priority="423" operator="containsText" text="Muy Baja">
      <formula>NOT(ISERROR(SEARCH("Muy Baja",H10)))</formula>
    </cfRule>
    <cfRule type="containsText" dxfId="997" priority="424" operator="containsText" text="Muy Baja">
      <formula>NOT(ISERROR(SEARCH("Muy Baja",H10)))</formula>
    </cfRule>
    <cfRule type="containsText" dxfId="996" priority="425" operator="containsText" text="Muy Baja'Tabla probabilidad'!">
      <formula>NOT(ISERROR(SEARCH("Muy Baja'Tabla probabilidad'!",H10)))</formula>
    </cfRule>
    <cfRule type="containsText" dxfId="995" priority="426" operator="containsText" text="Muy bajo">
      <formula>NOT(ISERROR(SEARCH("Muy bajo",H10)))</formula>
    </cfRule>
    <cfRule type="containsText" dxfId="994" priority="427" operator="containsText" text="Alta">
      <formula>NOT(ISERROR(SEARCH("Alta",H10)))</formula>
    </cfRule>
    <cfRule type="containsText" dxfId="993" priority="428" operator="containsText" text="Media">
      <formula>NOT(ISERROR(SEARCH("Media",H10)))</formula>
    </cfRule>
    <cfRule type="containsText" dxfId="992" priority="429" operator="containsText" text="Baja">
      <formula>NOT(ISERROR(SEARCH("Baja",H10)))</formula>
    </cfRule>
    <cfRule type="containsText" dxfId="991" priority="430" operator="containsText" text="Muy baja">
      <formula>NOT(ISERROR(SEARCH("Muy baja",H10)))</formula>
    </cfRule>
    <cfRule type="cellIs" dxfId="990" priority="433" operator="between">
      <formula>1</formula>
      <formula>2</formula>
    </cfRule>
    <cfRule type="cellIs" dxfId="989" priority="434" operator="between">
      <formula>0</formula>
      <formula>2</formula>
    </cfRule>
  </conditionalFormatting>
  <conditionalFormatting sqref="H40">
    <cfRule type="containsText" dxfId="988" priority="107" operator="containsText" text="Muy Baja">
      <formula>NOT(ISERROR(SEARCH("Muy Baja",H40)))</formula>
    </cfRule>
    <cfRule type="containsText" dxfId="987" priority="108" operator="containsText" text="Baja">
      <formula>NOT(ISERROR(SEARCH("Baja",H40)))</formula>
    </cfRule>
    <cfRule type="containsText" dxfId="986" priority="109" operator="containsText" text="Muy Alta">
      <formula>NOT(ISERROR(SEARCH("Muy Alta",H40)))</formula>
    </cfRule>
    <cfRule type="containsText" dxfId="985" priority="110" operator="containsText" text="Alta">
      <formula>NOT(ISERROR(SEARCH("Alta",H40)))</formula>
    </cfRule>
    <cfRule type="containsText" dxfId="984" priority="111" operator="containsText" text="Media">
      <formula>NOT(ISERROR(SEARCH("Media",H40)))</formula>
    </cfRule>
    <cfRule type="containsText" dxfId="983" priority="112" operator="containsText" text="Media">
      <formula>NOT(ISERROR(SEARCH("Media",H40)))</formula>
    </cfRule>
    <cfRule type="containsText" dxfId="982" priority="113" operator="containsText" text="Media">
      <formula>NOT(ISERROR(SEARCH("Media",H40)))</formula>
    </cfRule>
    <cfRule type="containsText" dxfId="981" priority="114" operator="containsText" text="Muy Baja">
      <formula>NOT(ISERROR(SEARCH("Muy Baja",H40)))</formula>
    </cfRule>
    <cfRule type="containsText" dxfId="980" priority="115" operator="containsText" text="Baja">
      <formula>NOT(ISERROR(SEARCH("Baja",H40)))</formula>
    </cfRule>
    <cfRule type="containsText" dxfId="979" priority="116" operator="containsText" text="Muy Baja">
      <formula>NOT(ISERROR(SEARCH("Muy Baja",H40)))</formula>
    </cfRule>
    <cfRule type="containsText" dxfId="978" priority="117" operator="containsText" text="Muy Baja">
      <formula>NOT(ISERROR(SEARCH("Muy Baja",H40)))</formula>
    </cfRule>
    <cfRule type="containsText" dxfId="977" priority="118" operator="containsText" text="Muy Baja">
      <formula>NOT(ISERROR(SEARCH("Muy Baja",H40)))</formula>
    </cfRule>
    <cfRule type="containsText" dxfId="976" priority="119" operator="containsText" text="Muy Baja'Tabla probabilidad'!">
      <formula>NOT(ISERROR(SEARCH("Muy Baja'Tabla probabilidad'!",H40)))</formula>
    </cfRule>
    <cfRule type="containsText" dxfId="975" priority="120" operator="containsText" text="Muy bajo">
      <formula>NOT(ISERROR(SEARCH("Muy bajo",H40)))</formula>
    </cfRule>
    <cfRule type="containsText" dxfId="974" priority="121" operator="containsText" text="Alta">
      <formula>NOT(ISERROR(SEARCH("Alta",H40)))</formula>
    </cfRule>
    <cfRule type="containsText" dxfId="973" priority="122" operator="containsText" text="Media">
      <formula>NOT(ISERROR(SEARCH("Media",H40)))</formula>
    </cfRule>
    <cfRule type="containsText" dxfId="972" priority="123" operator="containsText" text="Baja">
      <formula>NOT(ISERROR(SEARCH("Baja",H40)))</formula>
    </cfRule>
    <cfRule type="containsText" dxfId="971" priority="124" operator="containsText" text="Muy baja">
      <formula>NOT(ISERROR(SEARCH("Muy baja",H40)))</formula>
    </cfRule>
    <cfRule type="cellIs" dxfId="970" priority="127" operator="between">
      <formula>1</formula>
      <formula>2</formula>
    </cfRule>
    <cfRule type="cellIs" dxfId="969" priority="128" operator="between">
      <formula>0</formula>
      <formula>2</formula>
    </cfRule>
  </conditionalFormatting>
  <conditionalFormatting sqref="H50">
    <cfRule type="containsText" dxfId="968" priority="75" operator="containsText" text="Muy Baja">
      <formula>NOT(ISERROR(SEARCH("Muy Baja",H50)))</formula>
    </cfRule>
    <cfRule type="containsText" dxfId="967" priority="76" operator="containsText" text="Baja">
      <formula>NOT(ISERROR(SEARCH("Baja",H50)))</formula>
    </cfRule>
    <cfRule type="containsText" dxfId="966" priority="77" operator="containsText" text="Muy Alta">
      <formula>NOT(ISERROR(SEARCH("Muy Alta",H50)))</formula>
    </cfRule>
    <cfRule type="containsText" dxfId="965" priority="78" operator="containsText" text="Alta">
      <formula>NOT(ISERROR(SEARCH("Alta",H50)))</formula>
    </cfRule>
    <cfRule type="containsText" dxfId="964" priority="79" operator="containsText" text="Media">
      <formula>NOT(ISERROR(SEARCH("Media",H50)))</formula>
    </cfRule>
    <cfRule type="containsText" dxfId="963" priority="80" operator="containsText" text="Media">
      <formula>NOT(ISERROR(SEARCH("Media",H50)))</formula>
    </cfRule>
    <cfRule type="containsText" dxfId="962" priority="81" operator="containsText" text="Media">
      <formula>NOT(ISERROR(SEARCH("Media",H50)))</formula>
    </cfRule>
    <cfRule type="containsText" dxfId="961" priority="82" operator="containsText" text="Muy Baja">
      <formula>NOT(ISERROR(SEARCH("Muy Baja",H50)))</formula>
    </cfRule>
    <cfRule type="containsText" dxfId="960" priority="83" operator="containsText" text="Baja">
      <formula>NOT(ISERROR(SEARCH("Baja",H50)))</formula>
    </cfRule>
    <cfRule type="containsText" dxfId="959" priority="84" operator="containsText" text="Muy Baja">
      <formula>NOT(ISERROR(SEARCH("Muy Baja",H50)))</formula>
    </cfRule>
    <cfRule type="containsText" dxfId="958" priority="85" operator="containsText" text="Muy Baja">
      <formula>NOT(ISERROR(SEARCH("Muy Baja",H50)))</formula>
    </cfRule>
    <cfRule type="containsText" dxfId="957" priority="86" operator="containsText" text="Muy Baja">
      <formula>NOT(ISERROR(SEARCH("Muy Baja",H50)))</formula>
    </cfRule>
    <cfRule type="containsText" dxfId="956" priority="87" operator="containsText" text="Muy Baja'Tabla probabilidad'!">
      <formula>NOT(ISERROR(SEARCH("Muy Baja'Tabla probabilidad'!",H50)))</formula>
    </cfRule>
    <cfRule type="containsText" dxfId="955" priority="88" operator="containsText" text="Muy bajo">
      <formula>NOT(ISERROR(SEARCH("Muy bajo",H50)))</formula>
    </cfRule>
    <cfRule type="containsText" dxfId="954" priority="89" operator="containsText" text="Alta">
      <formula>NOT(ISERROR(SEARCH("Alta",H50)))</formula>
    </cfRule>
    <cfRule type="containsText" dxfId="953" priority="90" operator="containsText" text="Media">
      <formula>NOT(ISERROR(SEARCH("Media",H50)))</formula>
    </cfRule>
    <cfRule type="containsText" dxfId="952" priority="91" operator="containsText" text="Baja">
      <formula>NOT(ISERROR(SEARCH("Baja",H50)))</formula>
    </cfRule>
    <cfRule type="containsText" dxfId="951" priority="92" operator="containsText" text="Muy baja">
      <formula>NOT(ISERROR(SEARCH("Muy baja",H50)))</formula>
    </cfRule>
    <cfRule type="cellIs" dxfId="950" priority="95" operator="between">
      <formula>1</formula>
      <formula>2</formula>
    </cfRule>
    <cfRule type="cellIs" dxfId="949" priority="96" operator="between">
      <formula>0</formula>
      <formula>2</formula>
    </cfRule>
  </conditionalFormatting>
  <conditionalFormatting sqref="H60">
    <cfRule type="containsText" dxfId="948" priority="43" operator="containsText" text="Muy Baja">
      <formula>NOT(ISERROR(SEARCH("Muy Baja",H60)))</formula>
    </cfRule>
    <cfRule type="containsText" dxfId="947" priority="44" operator="containsText" text="Baja">
      <formula>NOT(ISERROR(SEARCH("Baja",H60)))</formula>
    </cfRule>
    <cfRule type="containsText" dxfId="946" priority="45" operator="containsText" text="Muy Alta">
      <formula>NOT(ISERROR(SEARCH("Muy Alta",H60)))</formula>
    </cfRule>
    <cfRule type="containsText" dxfId="945" priority="46" operator="containsText" text="Alta">
      <formula>NOT(ISERROR(SEARCH("Alta",H60)))</formula>
    </cfRule>
    <cfRule type="containsText" dxfId="944" priority="47" operator="containsText" text="Media">
      <formula>NOT(ISERROR(SEARCH("Media",H60)))</formula>
    </cfRule>
    <cfRule type="containsText" dxfId="943" priority="48" operator="containsText" text="Media">
      <formula>NOT(ISERROR(SEARCH("Media",H60)))</formula>
    </cfRule>
    <cfRule type="containsText" dxfId="942" priority="49" operator="containsText" text="Media">
      <formula>NOT(ISERROR(SEARCH("Media",H60)))</formula>
    </cfRule>
    <cfRule type="containsText" dxfId="941" priority="50" operator="containsText" text="Muy Baja">
      <formula>NOT(ISERROR(SEARCH("Muy Baja",H60)))</formula>
    </cfRule>
    <cfRule type="containsText" dxfId="940" priority="51" operator="containsText" text="Baja">
      <formula>NOT(ISERROR(SEARCH("Baja",H60)))</formula>
    </cfRule>
    <cfRule type="containsText" dxfId="939" priority="52" operator="containsText" text="Muy Baja">
      <formula>NOT(ISERROR(SEARCH("Muy Baja",H60)))</formula>
    </cfRule>
    <cfRule type="containsText" dxfId="938" priority="53" operator="containsText" text="Muy Baja">
      <formula>NOT(ISERROR(SEARCH("Muy Baja",H60)))</formula>
    </cfRule>
    <cfRule type="containsText" dxfId="937" priority="54" operator="containsText" text="Muy Baja">
      <formula>NOT(ISERROR(SEARCH("Muy Baja",H60)))</formula>
    </cfRule>
    <cfRule type="containsText" dxfId="936" priority="55" operator="containsText" text="Muy Baja'Tabla probabilidad'!">
      <formula>NOT(ISERROR(SEARCH("Muy Baja'Tabla probabilidad'!",H60)))</formula>
    </cfRule>
    <cfRule type="containsText" dxfId="935" priority="56" operator="containsText" text="Muy bajo">
      <formula>NOT(ISERROR(SEARCH("Muy bajo",H60)))</formula>
    </cfRule>
    <cfRule type="containsText" dxfId="934" priority="57" operator="containsText" text="Alta">
      <formula>NOT(ISERROR(SEARCH("Alta",H60)))</formula>
    </cfRule>
    <cfRule type="containsText" dxfId="933" priority="58" operator="containsText" text="Media">
      <formula>NOT(ISERROR(SEARCH("Media",H60)))</formula>
    </cfRule>
    <cfRule type="containsText" dxfId="932" priority="59" operator="containsText" text="Baja">
      <formula>NOT(ISERROR(SEARCH("Baja",H60)))</formula>
    </cfRule>
    <cfRule type="containsText" dxfId="931" priority="60" operator="containsText" text="Muy baja">
      <formula>NOT(ISERROR(SEARCH("Muy baja",H60)))</formula>
    </cfRule>
    <cfRule type="cellIs" dxfId="930" priority="63" operator="between">
      <formula>1</formula>
      <formula>2</formula>
    </cfRule>
    <cfRule type="cellIs" dxfId="929" priority="64" operator="between">
      <formula>0</formula>
      <formula>2</formula>
    </cfRule>
  </conditionalFormatting>
  <conditionalFormatting sqref="H70">
    <cfRule type="containsText" dxfId="928" priority="11" operator="containsText" text="Muy Baja">
      <formula>NOT(ISERROR(SEARCH("Muy Baja",H70)))</formula>
    </cfRule>
    <cfRule type="containsText" dxfId="927" priority="12" operator="containsText" text="Baja">
      <formula>NOT(ISERROR(SEARCH("Baja",H70)))</formula>
    </cfRule>
    <cfRule type="containsText" dxfId="926" priority="13" operator="containsText" text="Muy Alta">
      <formula>NOT(ISERROR(SEARCH("Muy Alta",H70)))</formula>
    </cfRule>
    <cfRule type="containsText" dxfId="925" priority="14" operator="containsText" text="Alta">
      <formula>NOT(ISERROR(SEARCH("Alta",H70)))</formula>
    </cfRule>
    <cfRule type="containsText" dxfId="924" priority="15" operator="containsText" text="Media">
      <formula>NOT(ISERROR(SEARCH("Media",H70)))</formula>
    </cfRule>
    <cfRule type="containsText" dxfId="923" priority="16" operator="containsText" text="Media">
      <formula>NOT(ISERROR(SEARCH("Media",H70)))</formula>
    </cfRule>
    <cfRule type="containsText" dxfId="922" priority="17" operator="containsText" text="Media">
      <formula>NOT(ISERROR(SEARCH("Media",H70)))</formula>
    </cfRule>
    <cfRule type="containsText" dxfId="921" priority="18" operator="containsText" text="Muy Baja">
      <formula>NOT(ISERROR(SEARCH("Muy Baja",H70)))</formula>
    </cfRule>
    <cfRule type="containsText" dxfId="920" priority="19" operator="containsText" text="Baja">
      <formula>NOT(ISERROR(SEARCH("Baja",H70)))</formula>
    </cfRule>
    <cfRule type="containsText" dxfId="919" priority="20" operator="containsText" text="Muy Baja">
      <formula>NOT(ISERROR(SEARCH("Muy Baja",H70)))</formula>
    </cfRule>
    <cfRule type="containsText" dxfId="918" priority="21" operator="containsText" text="Muy Baja">
      <formula>NOT(ISERROR(SEARCH("Muy Baja",H70)))</formula>
    </cfRule>
    <cfRule type="containsText" dxfId="917" priority="22" operator="containsText" text="Muy Baja">
      <formula>NOT(ISERROR(SEARCH("Muy Baja",H70)))</formula>
    </cfRule>
    <cfRule type="containsText" dxfId="916" priority="23" operator="containsText" text="Muy Baja'Tabla probabilidad'!">
      <formula>NOT(ISERROR(SEARCH("Muy Baja'Tabla probabilidad'!",H70)))</formula>
    </cfRule>
    <cfRule type="containsText" dxfId="915" priority="24" operator="containsText" text="Muy bajo">
      <formula>NOT(ISERROR(SEARCH("Muy bajo",H70)))</formula>
    </cfRule>
    <cfRule type="containsText" dxfId="914" priority="25" operator="containsText" text="Alta">
      <formula>NOT(ISERROR(SEARCH("Alta",H70)))</formula>
    </cfRule>
    <cfRule type="containsText" dxfId="913" priority="26" operator="containsText" text="Media">
      <formula>NOT(ISERROR(SEARCH("Media",H70)))</formula>
    </cfRule>
    <cfRule type="containsText" dxfId="912" priority="27" operator="containsText" text="Baja">
      <formula>NOT(ISERROR(SEARCH("Baja",H70)))</formula>
    </cfRule>
    <cfRule type="containsText" dxfId="911" priority="28" operator="containsText" text="Muy baja">
      <formula>NOT(ISERROR(SEARCH("Muy baja",H70)))</formula>
    </cfRule>
    <cfRule type="cellIs" dxfId="910" priority="31" operator="between">
      <formula>1</formula>
      <formula>2</formula>
    </cfRule>
    <cfRule type="cellIs" dxfId="909" priority="32" operator="between">
      <formula>0</formula>
      <formula>2</formula>
    </cfRule>
  </conditionalFormatting>
  <conditionalFormatting sqref="H80">
    <cfRule type="containsText" dxfId="908" priority="225" operator="containsText" text="Muy Baja">
      <formula>NOT(ISERROR(SEARCH("Muy Baja",H80)))</formula>
    </cfRule>
    <cfRule type="containsText" dxfId="907" priority="226" operator="containsText" text="Baja">
      <formula>NOT(ISERROR(SEARCH("Baja",H80)))</formula>
    </cfRule>
    <cfRule type="containsText" dxfId="906" priority="227" operator="containsText" text="Muy Alta">
      <formula>NOT(ISERROR(SEARCH("Muy Alta",H80)))</formula>
    </cfRule>
    <cfRule type="containsText" dxfId="905" priority="229" operator="containsText" text="Alta">
      <formula>NOT(ISERROR(SEARCH("Alta",H80)))</formula>
    </cfRule>
    <cfRule type="containsText" dxfId="904" priority="230" operator="containsText" text="Media">
      <formula>NOT(ISERROR(SEARCH("Media",H80)))</formula>
    </cfRule>
    <cfRule type="containsText" dxfId="903" priority="231" operator="containsText" text="Media">
      <formula>NOT(ISERROR(SEARCH("Media",H80)))</formula>
    </cfRule>
    <cfRule type="containsText" dxfId="902" priority="232" operator="containsText" text="Media">
      <formula>NOT(ISERROR(SEARCH("Media",H80)))</formula>
    </cfRule>
    <cfRule type="containsText" dxfId="901" priority="233" operator="containsText" text="Muy Baja">
      <formula>NOT(ISERROR(SEARCH("Muy Baja",H80)))</formula>
    </cfRule>
    <cfRule type="containsText" dxfId="900" priority="234" operator="containsText" text="Baja">
      <formula>NOT(ISERROR(SEARCH("Baja",H80)))</formula>
    </cfRule>
    <cfRule type="containsText" dxfId="899" priority="235" operator="containsText" text="Muy Baja">
      <formula>NOT(ISERROR(SEARCH("Muy Baja",H80)))</formula>
    </cfRule>
    <cfRule type="containsText" dxfId="898" priority="236" operator="containsText" text="Muy Baja">
      <formula>NOT(ISERROR(SEARCH("Muy Baja",H80)))</formula>
    </cfRule>
    <cfRule type="containsText" dxfId="897" priority="237" operator="containsText" text="Muy Baja">
      <formula>NOT(ISERROR(SEARCH("Muy Baja",H80)))</formula>
    </cfRule>
    <cfRule type="containsText" dxfId="896" priority="238" operator="containsText" text="Muy Baja'Tabla probabilidad'!">
      <formula>NOT(ISERROR(SEARCH("Muy Baja'Tabla probabilidad'!",H80)))</formula>
    </cfRule>
    <cfRule type="containsText" dxfId="895" priority="239" operator="containsText" text="Muy bajo">
      <formula>NOT(ISERROR(SEARCH("Muy bajo",H80)))</formula>
    </cfRule>
    <cfRule type="containsText" dxfId="894" priority="240" operator="containsText" text="Alta">
      <formula>NOT(ISERROR(SEARCH("Alta",H80)))</formula>
    </cfRule>
    <cfRule type="containsText" dxfId="893" priority="241" operator="containsText" text="Media">
      <formula>NOT(ISERROR(SEARCH("Media",H80)))</formula>
    </cfRule>
    <cfRule type="containsText" dxfId="892" priority="242" operator="containsText" text="Baja">
      <formula>NOT(ISERROR(SEARCH("Baja",H80)))</formula>
    </cfRule>
    <cfRule type="containsText" dxfId="891" priority="243" operator="containsText" text="Muy baja">
      <formula>NOT(ISERROR(SEARCH("Muy baja",H80)))</formula>
    </cfRule>
    <cfRule type="cellIs" dxfId="890" priority="246" operator="between">
      <formula>1</formula>
      <formula>2</formula>
    </cfRule>
    <cfRule type="cellIs" dxfId="889" priority="247" operator="between">
      <formula>0</formula>
      <formula>2</formula>
    </cfRule>
  </conditionalFormatting>
  <conditionalFormatting sqref="M10 K10:K89 M20">
    <cfRule type="containsText" dxfId="888" priority="406" operator="containsText" text="Catastrófico">
      <formula>NOT(ISERROR(SEARCH("Catastrófico",K10)))</formula>
    </cfRule>
    <cfRule type="containsText" dxfId="887" priority="407" operator="containsText" text="Mayor">
      <formula>NOT(ISERROR(SEARCH("Mayor",K10)))</formula>
    </cfRule>
    <cfRule type="containsText" dxfId="886" priority="408" operator="containsText" text="Alta">
      <formula>NOT(ISERROR(SEARCH("Alta",K10)))</formula>
    </cfRule>
    <cfRule type="containsText" dxfId="885" priority="409" operator="containsText" text="Moderado">
      <formula>NOT(ISERROR(SEARCH("Moderado",K10)))</formula>
    </cfRule>
    <cfRule type="containsText" dxfId="884" priority="410" operator="containsText" text="Menor">
      <formula>NOT(ISERROR(SEARCH("Menor",K10)))</formula>
    </cfRule>
    <cfRule type="containsText" dxfId="883" priority="411" operator="containsText" text="Leve">
      <formula>NOT(ISERROR(SEARCH("Leve",K10)))</formula>
    </cfRule>
  </conditionalFormatting>
  <conditionalFormatting sqref="M30">
    <cfRule type="containsText" dxfId="882" priority="141" operator="containsText" text="Catastrófico">
      <formula>NOT(ISERROR(SEARCH("Catastrófico",M30)))</formula>
    </cfRule>
    <cfRule type="containsText" dxfId="881" priority="142" operator="containsText" text="Mayor">
      <formula>NOT(ISERROR(SEARCH("Mayor",M30)))</formula>
    </cfRule>
    <cfRule type="containsText" dxfId="880" priority="143" operator="containsText" text="Alta">
      <formula>NOT(ISERROR(SEARCH("Alta",M30)))</formula>
    </cfRule>
    <cfRule type="containsText" dxfId="879" priority="144" operator="containsText" text="Moderado">
      <formula>NOT(ISERROR(SEARCH("Moderado",M30)))</formula>
    </cfRule>
    <cfRule type="containsText" dxfId="878" priority="145" operator="containsText" text="Menor">
      <formula>NOT(ISERROR(SEARCH("Menor",M30)))</formula>
    </cfRule>
    <cfRule type="containsText" dxfId="877" priority="146" operator="containsText" text="Leve">
      <formula>NOT(ISERROR(SEARCH("Leve",M30)))</formula>
    </cfRule>
  </conditionalFormatting>
  <conditionalFormatting sqref="M40">
    <cfRule type="containsText" dxfId="876" priority="97" operator="containsText" text="Catastrófico">
      <formula>NOT(ISERROR(SEARCH("Catastrófico",M40)))</formula>
    </cfRule>
    <cfRule type="containsText" dxfId="875" priority="98" operator="containsText" text="Mayor">
      <formula>NOT(ISERROR(SEARCH("Mayor",M40)))</formula>
    </cfRule>
    <cfRule type="containsText" dxfId="874" priority="99" operator="containsText" text="Alta">
      <formula>NOT(ISERROR(SEARCH("Alta",M40)))</formula>
    </cfRule>
    <cfRule type="containsText" dxfId="873" priority="100" operator="containsText" text="Moderado">
      <formula>NOT(ISERROR(SEARCH("Moderado",M40)))</formula>
    </cfRule>
    <cfRule type="containsText" dxfId="872" priority="101" operator="containsText" text="Menor">
      <formula>NOT(ISERROR(SEARCH("Menor",M40)))</formula>
    </cfRule>
    <cfRule type="containsText" dxfId="871" priority="102" operator="containsText" text="Leve">
      <formula>NOT(ISERROR(SEARCH("Leve",M40)))</formula>
    </cfRule>
  </conditionalFormatting>
  <conditionalFormatting sqref="M50">
    <cfRule type="containsText" dxfId="870" priority="65" operator="containsText" text="Catastrófico">
      <formula>NOT(ISERROR(SEARCH("Catastrófico",M50)))</formula>
    </cfRule>
    <cfRule type="containsText" dxfId="869" priority="66" operator="containsText" text="Mayor">
      <formula>NOT(ISERROR(SEARCH("Mayor",M50)))</formula>
    </cfRule>
    <cfRule type="containsText" dxfId="868" priority="67" operator="containsText" text="Alta">
      <formula>NOT(ISERROR(SEARCH("Alta",M50)))</formula>
    </cfRule>
    <cfRule type="containsText" dxfId="867" priority="68" operator="containsText" text="Moderado">
      <formula>NOT(ISERROR(SEARCH("Moderado",M50)))</formula>
    </cfRule>
    <cfRule type="containsText" dxfId="866" priority="69" operator="containsText" text="Menor">
      <formula>NOT(ISERROR(SEARCH("Menor",M50)))</formula>
    </cfRule>
    <cfRule type="containsText" dxfId="865" priority="70" operator="containsText" text="Leve">
      <formula>NOT(ISERROR(SEARCH("Leve",M50)))</formula>
    </cfRule>
  </conditionalFormatting>
  <conditionalFormatting sqref="M60">
    <cfRule type="containsText" dxfId="864" priority="33" operator="containsText" text="Catastrófico">
      <formula>NOT(ISERROR(SEARCH("Catastrófico",M60)))</formula>
    </cfRule>
    <cfRule type="containsText" dxfId="863" priority="34" operator="containsText" text="Mayor">
      <formula>NOT(ISERROR(SEARCH("Mayor",M60)))</formula>
    </cfRule>
    <cfRule type="containsText" dxfId="862" priority="35" operator="containsText" text="Alta">
      <formula>NOT(ISERROR(SEARCH("Alta",M60)))</formula>
    </cfRule>
    <cfRule type="containsText" dxfId="861" priority="36" operator="containsText" text="Moderado">
      <formula>NOT(ISERROR(SEARCH("Moderado",M60)))</formula>
    </cfRule>
    <cfRule type="containsText" dxfId="860" priority="37" operator="containsText" text="Menor">
      <formula>NOT(ISERROR(SEARCH("Menor",M60)))</formula>
    </cfRule>
    <cfRule type="containsText" dxfId="859" priority="38" operator="containsText" text="Leve">
      <formula>NOT(ISERROR(SEARCH("Leve",M60)))</formula>
    </cfRule>
  </conditionalFormatting>
  <conditionalFormatting sqref="M70">
    <cfRule type="containsText" dxfId="858" priority="1" operator="containsText" text="Catastrófico">
      <formula>NOT(ISERROR(SEARCH("Catastrófico",M70)))</formula>
    </cfRule>
    <cfRule type="containsText" dxfId="857" priority="2" operator="containsText" text="Mayor">
      <formula>NOT(ISERROR(SEARCH("Mayor",M70)))</formula>
    </cfRule>
    <cfRule type="containsText" dxfId="856" priority="3" operator="containsText" text="Alta">
      <formula>NOT(ISERROR(SEARCH("Alta",M70)))</formula>
    </cfRule>
    <cfRule type="containsText" dxfId="855" priority="4" operator="containsText" text="Moderado">
      <formula>NOT(ISERROR(SEARCH("Moderado",M70)))</formula>
    </cfRule>
    <cfRule type="containsText" dxfId="854" priority="5" operator="containsText" text="Menor">
      <formula>NOT(ISERROR(SEARCH("Menor",M70)))</formula>
    </cfRule>
    <cfRule type="containsText" dxfId="853" priority="6" operator="containsText" text="Leve">
      <formula>NOT(ISERROR(SEARCH("Leve",M70)))</formula>
    </cfRule>
  </conditionalFormatting>
  <conditionalFormatting sqref="M80">
    <cfRule type="containsText" dxfId="852" priority="186" operator="containsText" text="Catastrófico">
      <formula>NOT(ISERROR(SEARCH("Catastrófico",M80)))</formula>
    </cfRule>
    <cfRule type="containsText" dxfId="851" priority="187" operator="containsText" text="Mayor">
      <formula>NOT(ISERROR(SEARCH("Mayor",M80)))</formula>
    </cfRule>
    <cfRule type="containsText" dxfId="850" priority="188" operator="containsText" text="Alta">
      <formula>NOT(ISERROR(SEARCH("Alta",M80)))</formula>
    </cfRule>
    <cfRule type="containsText" dxfId="849" priority="189" operator="containsText" text="Moderado">
      <formula>NOT(ISERROR(SEARCH("Moderado",M80)))</formula>
    </cfRule>
    <cfRule type="containsText" dxfId="848" priority="190" operator="containsText" text="Menor">
      <formula>NOT(ISERROR(SEARCH("Menor",M80)))</formula>
    </cfRule>
    <cfRule type="containsText" dxfId="847" priority="191" operator="containsText" text="Leve">
      <formula>NOT(ISERROR(SEARCH("Leve",M80)))</formula>
    </cfRule>
  </conditionalFormatting>
  <conditionalFormatting sqref="N8:O8">
    <cfRule type="containsText" dxfId="846" priority="129" operator="containsText" text="3- Moderado">
      <formula>NOT(ISERROR(SEARCH("3- Moderado",N8)))</formula>
    </cfRule>
    <cfRule type="containsText" dxfId="845" priority="130" operator="containsText" text="6- Moderado">
      <formula>NOT(ISERROR(SEARCH("6- Moderado",N8)))</formula>
    </cfRule>
    <cfRule type="containsText" dxfId="844" priority="131" operator="containsText" text="4- Moderado">
      <formula>NOT(ISERROR(SEARCH("4- Moderado",N8)))</formula>
    </cfRule>
    <cfRule type="containsText" dxfId="843" priority="132" operator="containsText" text="3- Bajo">
      <formula>NOT(ISERROR(SEARCH("3- Bajo",N8)))</formula>
    </cfRule>
    <cfRule type="containsText" dxfId="842" priority="133" operator="containsText" text="4- Bajo">
      <formula>NOT(ISERROR(SEARCH("4- Bajo",N8)))</formula>
    </cfRule>
    <cfRule type="containsText" dxfId="841" priority="134" operator="containsText" text="1- Bajo">
      <formula>NOT(ISERROR(SEARCH("1- Bajo",N8)))</formula>
    </cfRule>
  </conditionalFormatting>
  <conditionalFormatting sqref="N10:O10 N20:O20">
    <cfRule type="containsText" dxfId="840" priority="993" operator="containsText" text="Extremo">
      <formula>NOT(ISERROR(SEARCH("Extremo",N10)))</formula>
    </cfRule>
    <cfRule type="containsText" dxfId="839" priority="994" operator="containsText" text="Alto">
      <formula>NOT(ISERROR(SEARCH("Alto",N10)))</formula>
    </cfRule>
    <cfRule type="containsText" dxfId="838" priority="995" operator="containsText" text="Bajo">
      <formula>NOT(ISERROR(SEARCH("Bajo",N10)))</formula>
    </cfRule>
    <cfRule type="containsText" dxfId="837" priority="996" operator="containsText" text="Moderado">
      <formula>NOT(ISERROR(SEARCH("Moderado",N10)))</formula>
    </cfRule>
  </conditionalFormatting>
  <conditionalFormatting sqref="N30:O30">
    <cfRule type="containsText" dxfId="836" priority="281" operator="containsText" text="Extremo">
      <formula>NOT(ISERROR(SEARCH("Extremo",N30)))</formula>
    </cfRule>
    <cfRule type="containsText" dxfId="835" priority="282" operator="containsText" text="Alto">
      <formula>NOT(ISERROR(SEARCH("Alto",N30)))</formula>
    </cfRule>
    <cfRule type="containsText" dxfId="834" priority="283" operator="containsText" text="Bajo">
      <formula>NOT(ISERROR(SEARCH("Bajo",N30)))</formula>
    </cfRule>
    <cfRule type="containsText" dxfId="833" priority="284" operator="containsText" text="Moderado">
      <formula>NOT(ISERROR(SEARCH("Moderado",N30)))</formula>
    </cfRule>
  </conditionalFormatting>
  <conditionalFormatting sqref="N40:O40">
    <cfRule type="containsText" dxfId="832" priority="103" operator="containsText" text="Extremo">
      <formula>NOT(ISERROR(SEARCH("Extremo",N40)))</formula>
    </cfRule>
    <cfRule type="containsText" dxfId="831" priority="104" operator="containsText" text="Alto">
      <formula>NOT(ISERROR(SEARCH("Alto",N40)))</formula>
    </cfRule>
    <cfRule type="containsText" dxfId="830" priority="105" operator="containsText" text="Bajo">
      <formula>NOT(ISERROR(SEARCH("Bajo",N40)))</formula>
    </cfRule>
    <cfRule type="containsText" dxfId="829" priority="106" operator="containsText" text="Moderado">
      <formula>NOT(ISERROR(SEARCH("Moderado",N40)))</formula>
    </cfRule>
  </conditionalFormatting>
  <conditionalFormatting sqref="N50:O50">
    <cfRule type="containsText" dxfId="828" priority="71" operator="containsText" text="Extremo">
      <formula>NOT(ISERROR(SEARCH("Extremo",N50)))</formula>
    </cfRule>
    <cfRule type="containsText" dxfId="827" priority="72" operator="containsText" text="Alto">
      <formula>NOT(ISERROR(SEARCH("Alto",N50)))</formula>
    </cfRule>
    <cfRule type="containsText" dxfId="826" priority="73" operator="containsText" text="Bajo">
      <formula>NOT(ISERROR(SEARCH("Bajo",N50)))</formula>
    </cfRule>
    <cfRule type="containsText" dxfId="825" priority="74" operator="containsText" text="Moderado">
      <formula>NOT(ISERROR(SEARCH("Moderado",N50)))</formula>
    </cfRule>
  </conditionalFormatting>
  <conditionalFormatting sqref="N60:O60">
    <cfRule type="containsText" dxfId="824" priority="39" operator="containsText" text="Extremo">
      <formula>NOT(ISERROR(SEARCH("Extremo",N60)))</formula>
    </cfRule>
    <cfRule type="containsText" dxfId="823" priority="40" operator="containsText" text="Alto">
      <formula>NOT(ISERROR(SEARCH("Alto",N60)))</formula>
    </cfRule>
    <cfRule type="containsText" dxfId="822" priority="41" operator="containsText" text="Bajo">
      <formula>NOT(ISERROR(SEARCH("Bajo",N60)))</formula>
    </cfRule>
    <cfRule type="containsText" dxfId="821" priority="42" operator="containsText" text="Moderado">
      <formula>NOT(ISERROR(SEARCH("Moderado",N60)))</formula>
    </cfRule>
  </conditionalFormatting>
  <conditionalFormatting sqref="N70:O70">
    <cfRule type="containsText" dxfId="820" priority="7" operator="containsText" text="Extremo">
      <formula>NOT(ISERROR(SEARCH("Extremo",N70)))</formula>
    </cfRule>
    <cfRule type="containsText" dxfId="819" priority="8" operator="containsText" text="Alto">
      <formula>NOT(ISERROR(SEARCH("Alto",N70)))</formula>
    </cfRule>
    <cfRule type="containsText" dxfId="818" priority="9" operator="containsText" text="Bajo">
      <formula>NOT(ISERROR(SEARCH("Bajo",N70)))</formula>
    </cfRule>
    <cfRule type="containsText" dxfId="817" priority="10" operator="containsText" text="Moderado">
      <formula>NOT(ISERROR(SEARCH("Moderado",N70)))</formula>
    </cfRule>
  </conditionalFormatting>
  <conditionalFormatting sqref="N80:O80">
    <cfRule type="containsText" dxfId="816" priority="215" operator="containsText" text="Extremo">
      <formula>NOT(ISERROR(SEARCH("Extremo",N80)))</formula>
    </cfRule>
    <cfRule type="containsText" dxfId="815" priority="216" operator="containsText" text="Alto">
      <formula>NOT(ISERROR(SEARCH("Alto",N80)))</formula>
    </cfRule>
    <cfRule type="containsText" dxfId="814" priority="217" operator="containsText" text="Bajo">
      <formula>NOT(ISERROR(SEARCH("Bajo",N80)))</formula>
    </cfRule>
    <cfRule type="containsText" dxfId="813" priority="218" operator="containsText" text="Moderado">
      <formula>NOT(ISERROR(SEARCH("Moderado",N80)))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431"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432" operator="containsText" id="{009A1948-254C-4020-A26D-7181B4E8E5DF}">
            <xm:f>NOT(ISERROR(SEARCH('8- Políticas de Administración '!$B$5,H10)))</xm:f>
            <xm:f>'8- Políticas de Administración '!$B$5</xm:f>
            <x14:dxf>
              <font>
                <color rgb="FF9C0006"/>
              </font>
              <fill>
                <patternFill>
                  <bgColor rgb="FFFFC7CE"/>
                </patternFill>
              </fill>
            </x14:dxf>
          </x14:cfRule>
          <xm:sqref>H10 H20 H30</xm:sqref>
        </x14:conditionalFormatting>
        <x14:conditionalFormatting xmlns:xm="http://schemas.microsoft.com/office/excel/2006/main">
          <x14:cfRule type="containsText" priority="125" operator="containsText" id="{4C14F892-3DB1-48C8-8A4B-5BC4A72BEBEC}">
            <xm:f>NOT(ISERROR(SEARCH('8- Políticas de Administración '!$B$5,H40)))</xm:f>
            <xm:f>'8- Políticas de Administración '!$B$5</xm:f>
            <x14:dxf>
              <font>
                <color rgb="FF006100"/>
              </font>
              <fill>
                <patternFill>
                  <bgColor rgb="FFC6EFCE"/>
                </patternFill>
              </fill>
            </x14:dxf>
          </x14:cfRule>
          <x14:cfRule type="containsText" priority="126" operator="containsText" id="{90C88B19-FD8A-43AD-BA09-3AB50EDBABAA}">
            <xm:f>NOT(ISERROR(SEARCH('8- Políticas de Administración '!$B$5,H40)))</xm:f>
            <xm:f>'8- Políticas de Administración '!$B$5</xm:f>
            <x14:dxf>
              <font>
                <color rgb="FF9C0006"/>
              </font>
              <fill>
                <patternFill>
                  <bgColor rgb="FFFFC7CE"/>
                </patternFill>
              </fill>
            </x14:dxf>
          </x14:cfRule>
          <xm:sqref>H40</xm:sqref>
        </x14:conditionalFormatting>
        <x14:conditionalFormatting xmlns:xm="http://schemas.microsoft.com/office/excel/2006/main">
          <x14:cfRule type="containsText" priority="93" operator="containsText" id="{FB452680-CE16-47D2-9181-75FE63D4094D}">
            <xm:f>NOT(ISERROR(SEARCH('8- Políticas de Administración '!$B$5,H50)))</xm:f>
            <xm:f>'8- Políticas de Administración '!$B$5</xm:f>
            <x14:dxf>
              <font>
                <color rgb="FF006100"/>
              </font>
              <fill>
                <patternFill>
                  <bgColor rgb="FFC6EFCE"/>
                </patternFill>
              </fill>
            </x14:dxf>
          </x14:cfRule>
          <x14:cfRule type="containsText" priority="94" operator="containsText" id="{938E682D-6C55-4FD9-936D-F6348B1C378A}">
            <xm:f>NOT(ISERROR(SEARCH('8- Políticas de Administración '!$B$5,H50)))</xm:f>
            <xm:f>'8- Políticas de Administración '!$B$5</xm:f>
            <x14:dxf>
              <font>
                <color rgb="FF9C0006"/>
              </font>
              <fill>
                <patternFill>
                  <bgColor rgb="FFFFC7CE"/>
                </patternFill>
              </fill>
            </x14:dxf>
          </x14:cfRule>
          <xm:sqref>H50</xm:sqref>
        </x14:conditionalFormatting>
        <x14:conditionalFormatting xmlns:xm="http://schemas.microsoft.com/office/excel/2006/main">
          <x14:cfRule type="containsText" priority="61" operator="containsText" id="{E9FB3D64-48BA-49CE-B78C-8D820979F14D}">
            <xm:f>NOT(ISERROR(SEARCH('8- Políticas de Administración '!$B$5,H60)))</xm:f>
            <xm:f>'8- Políticas de Administración '!$B$5</xm:f>
            <x14:dxf>
              <font>
                <color rgb="FF006100"/>
              </font>
              <fill>
                <patternFill>
                  <bgColor rgb="FFC6EFCE"/>
                </patternFill>
              </fill>
            </x14:dxf>
          </x14:cfRule>
          <x14:cfRule type="containsText" priority="62" operator="containsText" id="{E6B09E03-27E6-4F4B-A213-0ACC6453E040}">
            <xm:f>NOT(ISERROR(SEARCH('8- Políticas de Administración '!$B$5,H60)))</xm:f>
            <xm:f>'8- Políticas de Administración '!$B$5</xm:f>
            <x14:dxf>
              <font>
                <color rgb="FF9C0006"/>
              </font>
              <fill>
                <patternFill>
                  <bgColor rgb="FFFFC7CE"/>
                </patternFill>
              </fill>
            </x14:dxf>
          </x14:cfRule>
          <xm:sqref>H60</xm:sqref>
        </x14:conditionalFormatting>
        <x14:conditionalFormatting xmlns:xm="http://schemas.microsoft.com/office/excel/2006/main">
          <x14:cfRule type="containsText" priority="29" operator="containsText" id="{A9ED93E7-4B0E-40F6-A65B-64FADDE67F8A}">
            <xm:f>NOT(ISERROR(SEARCH('8- Políticas de Administración '!$B$5,H70)))</xm:f>
            <xm:f>'8- Políticas de Administración '!$B$5</xm:f>
            <x14:dxf>
              <font>
                <color rgb="FF006100"/>
              </font>
              <fill>
                <patternFill>
                  <bgColor rgb="FFC6EFCE"/>
                </patternFill>
              </fill>
            </x14:dxf>
          </x14:cfRule>
          <x14:cfRule type="containsText" priority="30" operator="containsText" id="{1103C917-0E72-4C1E-8D1C-362A0A73E2C2}">
            <xm:f>NOT(ISERROR(SEARCH('8- Políticas de Administración '!$B$5,H70)))</xm:f>
            <xm:f>'8- Políticas de Administración '!$B$5</xm:f>
            <x14:dxf>
              <font>
                <color rgb="FF9C0006"/>
              </font>
              <fill>
                <patternFill>
                  <bgColor rgb="FFFFC7CE"/>
                </patternFill>
              </fill>
            </x14:dxf>
          </x14:cfRule>
          <xm:sqref>H70</xm:sqref>
        </x14:conditionalFormatting>
        <x14:conditionalFormatting xmlns:xm="http://schemas.microsoft.com/office/excel/2006/main">
          <x14:cfRule type="containsText" priority="244" operator="containsText" id="{C56E7B71-A1CA-4864-BA3D-797CEBBE91F8}">
            <xm:f>NOT(ISERROR(SEARCH('8- Políticas de Administración '!$B$5,H80)))</xm:f>
            <xm:f>'8- Políticas de Administración '!$B$5</xm:f>
            <x14:dxf>
              <font>
                <color rgb="FF006100"/>
              </font>
              <fill>
                <patternFill>
                  <bgColor rgb="FFC6EFCE"/>
                </patternFill>
              </fill>
            </x14:dxf>
          </x14:cfRule>
          <x14:cfRule type="containsText" priority="245" operator="containsText" id="{6DDFDD29-E92C-4E1D-8583-591C5705F954}">
            <xm:f>NOT(ISERROR(SEARCH('8- Políticas de Administración '!$B$5,H80)))</xm:f>
            <xm:f>'8- Políticas de Administración '!$B$5</xm:f>
            <x14:dxf>
              <font>
                <color rgb="FF9C0006"/>
              </font>
              <fill>
                <patternFill>
                  <bgColor rgb="FFFFC7CE"/>
                </patternFill>
              </fill>
            </x14:dxf>
          </x14:cfRule>
          <xm:sqref>H80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I10:I89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J10:J89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89"/>
  <sheetViews>
    <sheetView showGridLines="0" topLeftCell="M1" zoomScale="70" zoomScaleNormal="70" zoomScalePageLayoutView="70" workbookViewId="0">
      <selection activeCell="Q40" sqref="Q40"/>
    </sheetView>
  </sheetViews>
  <sheetFormatPr baseColWidth="10" defaultColWidth="11.42578125" defaultRowHeight="15" x14ac:dyDescent="0.25"/>
  <cols>
    <col min="1" max="1" width="7" customWidth="1"/>
    <col min="2" max="2" width="35.85546875" customWidth="1"/>
    <col min="3" max="3" width="52.5703125" style="113"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16" customWidth="1"/>
    <col min="13" max="13" width="42.7109375" customWidth="1"/>
    <col min="14" max="14" width="7.7109375" customWidth="1"/>
    <col min="15" max="15" width="15.7109375" customWidth="1"/>
    <col min="16" max="17" width="10" customWidth="1"/>
    <col min="18" max="18" width="5" hidden="1" customWidth="1"/>
    <col min="19" max="19" width="11.42578125" customWidth="1"/>
    <col min="20" max="20" width="26.28515625" style="98" customWidth="1"/>
    <col min="21" max="21" width="18.5703125" style="97" customWidth="1"/>
    <col min="22" max="22" width="22.5703125" style="99" customWidth="1"/>
    <col min="23" max="278" width="11.42578125" style="40"/>
    <col min="279" max="16384" width="11.42578125" style="45"/>
  </cols>
  <sheetData>
    <row r="1" spans="1:278" s="42" customFormat="1" ht="27.75" thickTop="1" x14ac:dyDescent="0.3">
      <c r="A1" s="466"/>
      <c r="B1" s="467"/>
      <c r="C1" s="468"/>
      <c r="D1" s="106"/>
      <c r="E1" s="462" t="s">
        <v>354</v>
      </c>
      <c r="F1" s="463"/>
      <c r="G1" s="463"/>
      <c r="H1" s="463"/>
      <c r="I1" s="463"/>
      <c r="J1" s="463"/>
      <c r="K1" s="463"/>
      <c r="L1" s="463"/>
      <c r="M1" s="463"/>
      <c r="N1" s="463"/>
      <c r="O1" s="463"/>
      <c r="P1" s="463"/>
      <c r="Q1" s="463"/>
      <c r="R1" s="463"/>
      <c r="S1" s="463"/>
      <c r="T1" s="463"/>
      <c r="U1" s="463"/>
      <c r="V1" s="463"/>
      <c r="W1" s="41"/>
      <c r="X1" s="41"/>
      <c r="Y1" s="41"/>
      <c r="Z1" s="41"/>
      <c r="AA1" s="41"/>
      <c r="AB1" s="41"/>
      <c r="AC1" s="41"/>
      <c r="AD1" s="41"/>
      <c r="AE1" s="41"/>
      <c r="AF1" s="41"/>
      <c r="AG1" s="41"/>
      <c r="AH1" s="41"/>
      <c r="AI1" s="41"/>
      <c r="AJ1" s="41"/>
      <c r="AK1" s="41"/>
      <c r="AL1" s="41"/>
      <c r="AM1" s="41"/>
      <c r="AN1" s="41"/>
      <c r="AO1" s="41"/>
      <c r="AP1" s="41"/>
      <c r="AQ1" s="41"/>
      <c r="AR1" s="41"/>
      <c r="AS1" s="41"/>
      <c r="AT1" s="41"/>
      <c r="AU1" s="41"/>
      <c r="AV1" s="41"/>
      <c r="AW1" s="41"/>
      <c r="AX1" s="41"/>
      <c r="AY1" s="41"/>
      <c r="AZ1" s="41"/>
      <c r="BA1" s="41"/>
      <c r="BB1" s="41"/>
      <c r="BC1" s="41"/>
      <c r="BD1" s="41"/>
      <c r="BE1" s="41"/>
      <c r="BF1" s="41"/>
      <c r="BG1" s="41"/>
      <c r="BH1" s="41"/>
      <c r="BI1" s="41"/>
      <c r="BJ1" s="41"/>
      <c r="BK1" s="41"/>
      <c r="BL1" s="41"/>
      <c r="BM1" s="41"/>
      <c r="BN1" s="41"/>
      <c r="BO1" s="41"/>
      <c r="BP1" s="41"/>
      <c r="BQ1" s="41"/>
      <c r="BR1" s="41"/>
      <c r="BS1" s="41"/>
      <c r="BT1" s="41"/>
      <c r="BU1" s="41"/>
      <c r="BV1" s="41"/>
      <c r="BW1" s="41"/>
      <c r="BX1" s="41"/>
      <c r="BY1" s="41"/>
      <c r="BZ1" s="41"/>
      <c r="CA1" s="41"/>
      <c r="CB1" s="41"/>
      <c r="CC1" s="41"/>
      <c r="CD1" s="41"/>
      <c r="CE1" s="41"/>
      <c r="CF1" s="41"/>
      <c r="CG1" s="41"/>
      <c r="CH1" s="41"/>
      <c r="CI1" s="41"/>
      <c r="CJ1" s="41"/>
      <c r="CK1" s="41"/>
      <c r="CL1" s="41"/>
      <c r="CM1" s="41"/>
      <c r="CN1" s="41"/>
      <c r="CO1" s="41"/>
      <c r="CP1" s="41"/>
      <c r="CQ1" s="41"/>
      <c r="CR1" s="41"/>
      <c r="CS1" s="41"/>
      <c r="CT1" s="41"/>
      <c r="CU1" s="41"/>
      <c r="CV1" s="41"/>
      <c r="CW1" s="41"/>
      <c r="CX1" s="41"/>
      <c r="CY1" s="41"/>
      <c r="CZ1" s="41"/>
      <c r="DA1" s="41"/>
      <c r="DB1" s="41"/>
      <c r="DC1" s="41"/>
      <c r="DD1" s="41"/>
      <c r="DE1" s="41"/>
      <c r="DF1" s="41"/>
      <c r="DG1" s="41"/>
      <c r="DH1" s="41"/>
      <c r="DI1" s="41"/>
      <c r="DJ1" s="41"/>
      <c r="DK1" s="41"/>
      <c r="DL1" s="41"/>
      <c r="DM1" s="41"/>
      <c r="DN1" s="41"/>
      <c r="DO1" s="41"/>
      <c r="DP1" s="41"/>
      <c r="DQ1" s="41"/>
      <c r="DR1" s="41"/>
      <c r="DS1" s="41"/>
      <c r="DT1" s="41"/>
      <c r="DU1" s="41"/>
      <c r="DV1" s="41"/>
      <c r="DW1" s="41"/>
      <c r="DX1" s="41"/>
      <c r="DY1" s="41"/>
      <c r="DZ1" s="41"/>
      <c r="EA1" s="41"/>
      <c r="EB1" s="41"/>
      <c r="EC1" s="41"/>
      <c r="ED1" s="41"/>
      <c r="EE1" s="41"/>
      <c r="EF1" s="41"/>
      <c r="EG1" s="41"/>
      <c r="EH1" s="41"/>
      <c r="EI1" s="41"/>
      <c r="EJ1" s="41"/>
      <c r="EK1" s="41"/>
      <c r="EL1" s="41"/>
      <c r="EM1" s="41"/>
      <c r="EN1" s="41"/>
      <c r="EO1" s="41"/>
      <c r="EP1" s="41"/>
      <c r="EQ1" s="41"/>
      <c r="ER1" s="41"/>
      <c r="ES1" s="41"/>
      <c r="ET1" s="41"/>
      <c r="EU1" s="41"/>
      <c r="EV1" s="41"/>
      <c r="EW1" s="41"/>
      <c r="EX1" s="41"/>
      <c r="EY1" s="41"/>
      <c r="EZ1" s="41"/>
      <c r="FA1" s="41"/>
      <c r="FB1" s="41"/>
      <c r="FC1" s="41"/>
      <c r="FD1" s="41"/>
      <c r="FE1" s="41"/>
      <c r="FF1" s="41"/>
      <c r="FG1" s="41"/>
      <c r="FH1" s="41"/>
      <c r="FI1" s="41"/>
      <c r="FJ1" s="41"/>
      <c r="FK1" s="41"/>
      <c r="FL1" s="41"/>
      <c r="FM1" s="41"/>
      <c r="FN1" s="41"/>
      <c r="FO1" s="41"/>
      <c r="FP1" s="41"/>
      <c r="FQ1" s="41"/>
      <c r="FR1" s="41"/>
      <c r="FS1" s="41"/>
      <c r="FT1" s="41"/>
      <c r="FU1" s="41"/>
      <c r="FV1" s="41"/>
      <c r="FW1" s="41"/>
      <c r="FX1" s="41"/>
      <c r="FY1" s="41"/>
      <c r="FZ1" s="41"/>
      <c r="GA1" s="41"/>
      <c r="GB1" s="41"/>
      <c r="GC1" s="41"/>
      <c r="GD1" s="41"/>
      <c r="GE1" s="41"/>
      <c r="GF1" s="41"/>
      <c r="GG1" s="41"/>
      <c r="GH1" s="41"/>
      <c r="GI1" s="41"/>
      <c r="GJ1" s="41"/>
      <c r="GK1" s="41"/>
      <c r="GL1" s="41"/>
      <c r="GM1" s="41"/>
      <c r="GN1" s="41"/>
      <c r="GO1" s="41"/>
      <c r="GP1" s="41"/>
      <c r="GQ1" s="41"/>
      <c r="GR1" s="41"/>
      <c r="GS1" s="41"/>
      <c r="GT1" s="41"/>
      <c r="GU1" s="41"/>
      <c r="GV1" s="41"/>
      <c r="GW1" s="41"/>
      <c r="GX1" s="41"/>
      <c r="GY1" s="41"/>
      <c r="GZ1" s="41"/>
      <c r="HA1" s="41"/>
      <c r="HB1" s="41"/>
      <c r="HC1" s="41"/>
      <c r="HD1" s="41"/>
      <c r="HE1" s="41"/>
      <c r="HF1" s="41"/>
      <c r="HG1" s="41"/>
      <c r="HH1" s="41"/>
      <c r="HI1" s="41"/>
      <c r="HJ1" s="41"/>
      <c r="HK1" s="41"/>
      <c r="HL1" s="41"/>
      <c r="HM1" s="41"/>
      <c r="HN1" s="41"/>
      <c r="HO1" s="41"/>
      <c r="HP1" s="41"/>
      <c r="HQ1" s="41"/>
      <c r="HR1" s="41"/>
      <c r="HS1" s="41"/>
      <c r="HT1" s="41"/>
      <c r="HU1" s="41"/>
      <c r="HV1" s="41"/>
      <c r="HW1" s="41"/>
      <c r="HX1" s="41"/>
      <c r="HY1" s="41"/>
      <c r="HZ1" s="41"/>
      <c r="IA1" s="41"/>
      <c r="IB1" s="41"/>
      <c r="IC1" s="41"/>
      <c r="ID1" s="41"/>
      <c r="IE1" s="41"/>
      <c r="IF1" s="41"/>
      <c r="IG1" s="41"/>
      <c r="IH1" s="41"/>
      <c r="II1" s="41"/>
      <c r="IJ1" s="41"/>
      <c r="IK1" s="41"/>
      <c r="IL1" s="41"/>
      <c r="IM1" s="41"/>
      <c r="IN1" s="41"/>
      <c r="IO1" s="41"/>
      <c r="IP1" s="41"/>
      <c r="IQ1" s="41"/>
      <c r="IR1" s="41"/>
      <c r="IS1" s="41"/>
      <c r="IT1" s="41"/>
      <c r="IU1" s="41"/>
      <c r="IV1" s="41"/>
      <c r="IW1" s="41"/>
      <c r="IX1" s="41"/>
      <c r="IY1" s="41"/>
      <c r="IZ1" s="41"/>
      <c r="JA1" s="41"/>
      <c r="JB1" s="41"/>
      <c r="JC1" s="41"/>
      <c r="JD1" s="41"/>
      <c r="JE1" s="41"/>
      <c r="JF1" s="41"/>
      <c r="JG1" s="41"/>
      <c r="JH1" s="41"/>
      <c r="JI1" s="41"/>
      <c r="JJ1" s="41"/>
      <c r="JK1" s="41"/>
      <c r="JL1" s="41"/>
      <c r="JM1" s="41"/>
      <c r="JN1" s="41"/>
      <c r="JO1" s="41"/>
      <c r="JP1" s="41"/>
      <c r="JQ1" s="41"/>
      <c r="JR1" s="41"/>
    </row>
    <row r="2" spans="1:278" s="42" customFormat="1" ht="27" x14ac:dyDescent="0.3">
      <c r="A2" s="469"/>
      <c r="B2" s="418"/>
      <c r="C2" s="470"/>
      <c r="D2" s="106"/>
      <c r="E2" s="464"/>
      <c r="F2" s="465"/>
      <c r="G2" s="465"/>
      <c r="H2" s="465"/>
      <c r="I2" s="465"/>
      <c r="J2" s="465"/>
      <c r="K2" s="465"/>
      <c r="L2" s="465"/>
      <c r="M2" s="465"/>
      <c r="N2" s="465"/>
      <c r="O2" s="465"/>
      <c r="P2" s="465"/>
      <c r="Q2" s="465"/>
      <c r="R2" s="465"/>
      <c r="S2" s="465"/>
      <c r="T2" s="465"/>
      <c r="U2" s="465"/>
      <c r="V2" s="465"/>
      <c r="W2" s="41"/>
      <c r="X2" s="41"/>
      <c r="Y2" s="41"/>
      <c r="Z2" s="41"/>
      <c r="AA2" s="41"/>
      <c r="AB2" s="41"/>
      <c r="AC2" s="41"/>
      <c r="AD2" s="41"/>
      <c r="AE2" s="41"/>
      <c r="AF2" s="41"/>
      <c r="AG2" s="41"/>
      <c r="AH2" s="41"/>
      <c r="AI2" s="41"/>
      <c r="AJ2" s="41"/>
      <c r="AK2" s="41"/>
      <c r="AL2" s="41"/>
      <c r="AM2" s="41"/>
      <c r="AN2" s="41"/>
      <c r="AO2" s="41"/>
      <c r="AP2" s="41"/>
      <c r="AQ2" s="41"/>
      <c r="AR2" s="41"/>
      <c r="AS2" s="41"/>
      <c r="AT2" s="41"/>
      <c r="AU2" s="41"/>
      <c r="AV2" s="41"/>
      <c r="AW2" s="41"/>
      <c r="AX2" s="41"/>
      <c r="AY2" s="41"/>
      <c r="AZ2" s="41"/>
      <c r="BA2" s="41"/>
      <c r="BB2" s="41"/>
      <c r="BC2" s="41"/>
      <c r="BD2" s="41"/>
      <c r="BE2" s="41"/>
      <c r="BF2" s="41"/>
      <c r="BG2" s="41"/>
      <c r="BH2" s="41"/>
      <c r="BI2" s="41"/>
      <c r="BJ2" s="41"/>
      <c r="BK2" s="41"/>
      <c r="BL2" s="41"/>
      <c r="BM2" s="41"/>
      <c r="BN2" s="41"/>
      <c r="BO2" s="41"/>
      <c r="BP2" s="41"/>
      <c r="BQ2" s="41"/>
      <c r="BR2" s="41"/>
      <c r="BS2" s="41"/>
      <c r="BT2" s="41"/>
      <c r="BU2" s="41"/>
      <c r="BV2" s="41"/>
      <c r="BW2" s="41"/>
      <c r="BX2" s="41"/>
      <c r="BY2" s="41"/>
      <c r="BZ2" s="41"/>
      <c r="CA2" s="41"/>
      <c r="CB2" s="41"/>
      <c r="CC2" s="41"/>
      <c r="CD2" s="41"/>
      <c r="CE2" s="41"/>
      <c r="CF2" s="41"/>
      <c r="CG2" s="41"/>
      <c r="CH2" s="41"/>
      <c r="CI2" s="41"/>
      <c r="CJ2" s="41"/>
      <c r="CK2" s="41"/>
      <c r="CL2" s="41"/>
      <c r="CM2" s="41"/>
      <c r="CN2" s="41"/>
      <c r="CO2" s="41"/>
      <c r="CP2" s="41"/>
      <c r="CQ2" s="41"/>
      <c r="CR2" s="41"/>
      <c r="CS2" s="41"/>
      <c r="CT2" s="41"/>
      <c r="CU2" s="41"/>
      <c r="CV2" s="41"/>
      <c r="CW2" s="41"/>
      <c r="CX2" s="41"/>
      <c r="CY2" s="41"/>
      <c r="CZ2" s="41"/>
      <c r="DA2" s="41"/>
      <c r="DB2" s="41"/>
      <c r="DC2" s="41"/>
      <c r="DD2" s="41"/>
      <c r="DE2" s="41"/>
      <c r="DF2" s="41"/>
      <c r="DG2" s="41"/>
      <c r="DH2" s="41"/>
      <c r="DI2" s="41"/>
      <c r="DJ2" s="41"/>
      <c r="DK2" s="41"/>
      <c r="DL2" s="41"/>
      <c r="DM2" s="41"/>
      <c r="DN2" s="41"/>
      <c r="DO2" s="41"/>
      <c r="DP2" s="41"/>
      <c r="DQ2" s="41"/>
      <c r="DR2" s="41"/>
      <c r="DS2" s="41"/>
      <c r="DT2" s="41"/>
      <c r="DU2" s="41"/>
      <c r="DV2" s="41"/>
      <c r="DW2" s="41"/>
      <c r="DX2" s="41"/>
      <c r="DY2" s="41"/>
      <c r="DZ2" s="41"/>
      <c r="EA2" s="41"/>
      <c r="EB2" s="41"/>
      <c r="EC2" s="41"/>
      <c r="ED2" s="41"/>
      <c r="EE2" s="41"/>
      <c r="EF2" s="41"/>
      <c r="EG2" s="41"/>
      <c r="EH2" s="41"/>
      <c r="EI2" s="41"/>
      <c r="EJ2" s="41"/>
      <c r="EK2" s="41"/>
      <c r="EL2" s="41"/>
      <c r="EM2" s="41"/>
      <c r="EN2" s="41"/>
      <c r="EO2" s="41"/>
      <c r="EP2" s="41"/>
      <c r="EQ2" s="41"/>
      <c r="ER2" s="41"/>
      <c r="ES2" s="41"/>
      <c r="ET2" s="41"/>
      <c r="EU2" s="41"/>
      <c r="EV2" s="41"/>
      <c r="EW2" s="41"/>
      <c r="EX2" s="41"/>
      <c r="EY2" s="41"/>
      <c r="EZ2" s="41"/>
      <c r="FA2" s="41"/>
      <c r="FB2" s="41"/>
      <c r="FC2" s="41"/>
      <c r="FD2" s="41"/>
      <c r="FE2" s="41"/>
      <c r="FF2" s="41"/>
      <c r="FG2" s="41"/>
      <c r="FH2" s="41"/>
      <c r="FI2" s="41"/>
      <c r="FJ2" s="41"/>
      <c r="FK2" s="41"/>
      <c r="FL2" s="41"/>
      <c r="FM2" s="41"/>
      <c r="FN2" s="41"/>
      <c r="FO2" s="41"/>
      <c r="FP2" s="41"/>
      <c r="FQ2" s="41"/>
      <c r="FR2" s="41"/>
      <c r="FS2" s="41"/>
      <c r="FT2" s="41"/>
      <c r="FU2" s="41"/>
      <c r="FV2" s="41"/>
      <c r="FW2" s="41"/>
      <c r="FX2" s="41"/>
      <c r="FY2" s="41"/>
      <c r="FZ2" s="41"/>
      <c r="GA2" s="41"/>
      <c r="GB2" s="41"/>
      <c r="GC2" s="41"/>
      <c r="GD2" s="41"/>
      <c r="GE2" s="41"/>
      <c r="GF2" s="41"/>
      <c r="GG2" s="41"/>
      <c r="GH2" s="41"/>
      <c r="GI2" s="41"/>
      <c r="GJ2" s="41"/>
      <c r="GK2" s="41"/>
      <c r="GL2" s="41"/>
      <c r="GM2" s="41"/>
      <c r="GN2" s="41"/>
      <c r="GO2" s="41"/>
      <c r="GP2" s="41"/>
      <c r="GQ2" s="41"/>
      <c r="GR2" s="41"/>
      <c r="GS2" s="41"/>
      <c r="GT2" s="41"/>
      <c r="GU2" s="41"/>
      <c r="GV2" s="41"/>
      <c r="GW2" s="41"/>
      <c r="GX2" s="41"/>
      <c r="GY2" s="41"/>
      <c r="GZ2" s="41"/>
      <c r="HA2" s="41"/>
      <c r="HB2" s="41"/>
      <c r="HC2" s="41"/>
      <c r="HD2" s="41"/>
      <c r="HE2" s="41"/>
      <c r="HF2" s="41"/>
      <c r="HG2" s="41"/>
      <c r="HH2" s="41"/>
      <c r="HI2" s="41"/>
      <c r="HJ2" s="41"/>
      <c r="HK2" s="41"/>
      <c r="HL2" s="41"/>
      <c r="HM2" s="41"/>
      <c r="HN2" s="41"/>
      <c r="HO2" s="41"/>
      <c r="HP2" s="41"/>
      <c r="HQ2" s="41"/>
      <c r="HR2" s="41"/>
      <c r="HS2" s="41"/>
      <c r="HT2" s="41"/>
      <c r="HU2" s="41"/>
      <c r="HV2" s="41"/>
      <c r="HW2" s="41"/>
      <c r="HX2" s="41"/>
      <c r="HY2" s="41"/>
      <c r="HZ2" s="41"/>
      <c r="IA2" s="41"/>
      <c r="IB2" s="41"/>
      <c r="IC2" s="41"/>
      <c r="ID2" s="41"/>
      <c r="IE2" s="41"/>
      <c r="IF2" s="41"/>
      <c r="IG2" s="41"/>
      <c r="IH2" s="41"/>
      <c r="II2" s="41"/>
      <c r="IJ2" s="41"/>
      <c r="IK2" s="41"/>
      <c r="IL2" s="41"/>
      <c r="IM2" s="41"/>
      <c r="IN2" s="41"/>
      <c r="IO2" s="41"/>
      <c r="IP2" s="41"/>
      <c r="IQ2" s="41"/>
      <c r="IR2" s="41"/>
      <c r="IS2" s="41"/>
      <c r="IT2" s="41"/>
      <c r="IU2" s="41"/>
      <c r="IV2" s="41"/>
      <c r="IW2" s="41"/>
      <c r="IX2" s="41"/>
      <c r="IY2" s="41"/>
      <c r="IZ2" s="41"/>
      <c r="JA2" s="41"/>
      <c r="JB2" s="41"/>
      <c r="JC2" s="41"/>
      <c r="JD2" s="41"/>
      <c r="JE2" s="41"/>
      <c r="JF2" s="41"/>
      <c r="JG2" s="41"/>
      <c r="JH2" s="41"/>
      <c r="JI2" s="41"/>
      <c r="JJ2" s="41"/>
      <c r="JK2" s="41"/>
      <c r="JL2" s="41"/>
      <c r="JM2" s="41"/>
      <c r="JN2" s="41"/>
      <c r="JO2" s="41"/>
      <c r="JP2" s="41"/>
      <c r="JQ2" s="41"/>
      <c r="JR2" s="41"/>
    </row>
    <row r="3" spans="1:278" s="42" customFormat="1" ht="27" x14ac:dyDescent="0.3">
      <c r="A3" s="469"/>
      <c r="B3" s="418"/>
      <c r="C3" s="470"/>
      <c r="D3" s="214"/>
      <c r="E3" s="464"/>
      <c r="F3" s="465"/>
      <c r="G3" s="465"/>
      <c r="H3" s="465"/>
      <c r="I3" s="465"/>
      <c r="J3" s="465"/>
      <c r="K3" s="465"/>
      <c r="L3" s="465"/>
      <c r="M3" s="465"/>
      <c r="N3" s="465"/>
      <c r="O3" s="465"/>
      <c r="P3" s="465"/>
      <c r="Q3" s="465"/>
      <c r="R3" s="465"/>
      <c r="S3" s="465"/>
      <c r="T3" s="465"/>
      <c r="U3" s="465"/>
      <c r="V3" s="465"/>
      <c r="W3" s="41"/>
      <c r="X3" s="41"/>
      <c r="Y3" s="41"/>
      <c r="Z3" s="41"/>
      <c r="AA3" s="41"/>
      <c r="AB3" s="41"/>
      <c r="AC3" s="41"/>
      <c r="AD3" s="41"/>
      <c r="AE3" s="41"/>
      <c r="AF3" s="41"/>
      <c r="AG3" s="41"/>
      <c r="AH3" s="41"/>
      <c r="AI3" s="41"/>
      <c r="AJ3" s="41"/>
      <c r="AK3" s="41"/>
      <c r="AL3" s="41"/>
      <c r="AM3" s="41"/>
      <c r="AN3" s="41"/>
      <c r="AO3" s="41"/>
      <c r="AP3" s="41"/>
      <c r="AQ3" s="41"/>
      <c r="AR3" s="41"/>
      <c r="AS3" s="41"/>
      <c r="AT3" s="41"/>
      <c r="AU3" s="41"/>
      <c r="AV3" s="41"/>
      <c r="AW3" s="41"/>
      <c r="AX3" s="41"/>
      <c r="AY3" s="41"/>
      <c r="AZ3" s="41"/>
      <c r="BA3" s="41"/>
      <c r="BB3" s="41"/>
      <c r="BC3" s="41"/>
      <c r="BD3" s="41"/>
      <c r="BE3" s="41"/>
      <c r="BF3" s="41"/>
      <c r="BG3" s="41"/>
      <c r="BH3" s="41"/>
      <c r="BI3" s="41"/>
      <c r="BJ3" s="41"/>
      <c r="BK3" s="41"/>
      <c r="BL3" s="41"/>
      <c r="BM3" s="41"/>
      <c r="BN3" s="41"/>
      <c r="BO3" s="41"/>
      <c r="BP3" s="41"/>
      <c r="BQ3" s="41"/>
      <c r="BR3" s="41"/>
      <c r="BS3" s="41"/>
      <c r="BT3" s="41"/>
      <c r="BU3" s="41"/>
      <c r="BV3" s="41"/>
      <c r="BW3" s="41"/>
      <c r="BX3" s="41"/>
      <c r="BY3" s="41"/>
      <c r="BZ3" s="41"/>
      <c r="CA3" s="41"/>
      <c r="CB3" s="41"/>
      <c r="CC3" s="41"/>
      <c r="CD3" s="41"/>
      <c r="CE3" s="41"/>
      <c r="CF3" s="41"/>
      <c r="CG3" s="41"/>
      <c r="CH3" s="41"/>
      <c r="CI3" s="41"/>
      <c r="CJ3" s="41"/>
      <c r="CK3" s="41"/>
      <c r="CL3" s="41"/>
      <c r="CM3" s="41"/>
      <c r="CN3" s="41"/>
      <c r="CO3" s="41"/>
      <c r="CP3" s="41"/>
      <c r="CQ3" s="41"/>
      <c r="CR3" s="41"/>
      <c r="CS3" s="41"/>
      <c r="CT3" s="41"/>
      <c r="CU3" s="41"/>
      <c r="CV3" s="41"/>
      <c r="CW3" s="41"/>
      <c r="CX3" s="41"/>
      <c r="CY3" s="41"/>
      <c r="CZ3" s="41"/>
      <c r="DA3" s="41"/>
      <c r="DB3" s="41"/>
      <c r="DC3" s="41"/>
      <c r="DD3" s="41"/>
      <c r="DE3" s="41"/>
      <c r="DF3" s="41"/>
      <c r="DG3" s="41"/>
      <c r="DH3" s="41"/>
      <c r="DI3" s="41"/>
      <c r="DJ3" s="41"/>
      <c r="DK3" s="41"/>
      <c r="DL3" s="41"/>
      <c r="DM3" s="41"/>
      <c r="DN3" s="41"/>
      <c r="DO3" s="41"/>
      <c r="DP3" s="41"/>
      <c r="DQ3" s="41"/>
      <c r="DR3" s="41"/>
      <c r="DS3" s="41"/>
      <c r="DT3" s="41"/>
      <c r="DU3" s="41"/>
      <c r="DV3" s="41"/>
      <c r="DW3" s="41"/>
      <c r="DX3" s="41"/>
      <c r="DY3" s="41"/>
      <c r="DZ3" s="41"/>
      <c r="EA3" s="41"/>
      <c r="EB3" s="41"/>
      <c r="EC3" s="41"/>
      <c r="ED3" s="41"/>
      <c r="EE3" s="41"/>
      <c r="EF3" s="41"/>
      <c r="EG3" s="41"/>
      <c r="EH3" s="41"/>
      <c r="EI3" s="41"/>
      <c r="EJ3" s="41"/>
      <c r="EK3" s="41"/>
      <c r="EL3" s="41"/>
      <c r="EM3" s="41"/>
      <c r="EN3" s="41"/>
      <c r="EO3" s="41"/>
      <c r="EP3" s="41"/>
      <c r="EQ3" s="41"/>
      <c r="ER3" s="41"/>
      <c r="ES3" s="41"/>
      <c r="ET3" s="41"/>
      <c r="EU3" s="41"/>
      <c r="EV3" s="41"/>
      <c r="EW3" s="41"/>
      <c r="EX3" s="41"/>
      <c r="EY3" s="41"/>
      <c r="EZ3" s="41"/>
      <c r="FA3" s="41"/>
      <c r="FB3" s="41"/>
      <c r="FC3" s="41"/>
      <c r="FD3" s="41"/>
      <c r="FE3" s="41"/>
      <c r="FF3" s="41"/>
      <c r="FG3" s="41"/>
      <c r="FH3" s="41"/>
      <c r="FI3" s="41"/>
      <c r="FJ3" s="41"/>
      <c r="FK3" s="41"/>
      <c r="FL3" s="41"/>
      <c r="FM3" s="41"/>
      <c r="FN3" s="41"/>
      <c r="FO3" s="41"/>
      <c r="FP3" s="41"/>
      <c r="FQ3" s="41"/>
      <c r="FR3" s="41"/>
      <c r="FS3" s="41"/>
      <c r="FT3" s="41"/>
      <c r="FU3" s="41"/>
      <c r="FV3" s="41"/>
      <c r="FW3" s="41"/>
      <c r="FX3" s="41"/>
      <c r="FY3" s="41"/>
      <c r="FZ3" s="41"/>
      <c r="GA3" s="41"/>
      <c r="GB3" s="41"/>
      <c r="GC3" s="41"/>
      <c r="GD3" s="41"/>
      <c r="GE3" s="41"/>
      <c r="GF3" s="41"/>
      <c r="GG3" s="41"/>
      <c r="GH3" s="41"/>
      <c r="GI3" s="41"/>
      <c r="GJ3" s="41"/>
      <c r="GK3" s="41"/>
      <c r="GL3" s="41"/>
      <c r="GM3" s="41"/>
      <c r="GN3" s="41"/>
      <c r="GO3" s="41"/>
      <c r="GP3" s="41"/>
      <c r="GQ3" s="41"/>
      <c r="GR3" s="41"/>
      <c r="GS3" s="41"/>
      <c r="GT3" s="41"/>
      <c r="GU3" s="41"/>
      <c r="GV3" s="41"/>
      <c r="GW3" s="41"/>
      <c r="GX3" s="41"/>
      <c r="GY3" s="41"/>
      <c r="GZ3" s="41"/>
      <c r="HA3" s="41"/>
      <c r="HB3" s="41"/>
      <c r="HC3" s="41"/>
      <c r="HD3" s="41"/>
      <c r="HE3" s="41"/>
      <c r="HF3" s="41"/>
      <c r="HG3" s="41"/>
      <c r="HH3" s="41"/>
      <c r="HI3" s="41"/>
      <c r="HJ3" s="41"/>
      <c r="HK3" s="41"/>
      <c r="HL3" s="41"/>
      <c r="HM3" s="41"/>
      <c r="HN3" s="41"/>
      <c r="HO3" s="41"/>
      <c r="HP3" s="41"/>
      <c r="HQ3" s="41"/>
      <c r="HR3" s="41"/>
      <c r="HS3" s="41"/>
      <c r="HT3" s="41"/>
      <c r="HU3" s="41"/>
      <c r="HV3" s="41"/>
      <c r="HW3" s="41"/>
      <c r="HX3" s="41"/>
      <c r="HY3" s="41"/>
      <c r="HZ3" s="41"/>
      <c r="IA3" s="41"/>
      <c r="IB3" s="41"/>
      <c r="IC3" s="41"/>
      <c r="ID3" s="41"/>
      <c r="IE3" s="41"/>
      <c r="IF3" s="41"/>
      <c r="IG3" s="41"/>
      <c r="IH3" s="41"/>
      <c r="II3" s="41"/>
      <c r="IJ3" s="41"/>
      <c r="IK3" s="41"/>
      <c r="IL3" s="41"/>
      <c r="IM3" s="41"/>
      <c r="IN3" s="41"/>
      <c r="IO3" s="41"/>
      <c r="IP3" s="41"/>
      <c r="IQ3" s="41"/>
      <c r="IR3" s="41"/>
      <c r="IS3" s="41"/>
      <c r="IT3" s="41"/>
      <c r="IU3" s="41"/>
      <c r="IV3" s="41"/>
      <c r="IW3" s="41"/>
      <c r="IX3" s="41"/>
      <c r="IY3" s="41"/>
      <c r="IZ3" s="41"/>
      <c r="JA3" s="41"/>
      <c r="JB3" s="41"/>
      <c r="JC3" s="41"/>
      <c r="JD3" s="41"/>
      <c r="JE3" s="41"/>
      <c r="JF3" s="41"/>
      <c r="JG3" s="41"/>
      <c r="JH3" s="41"/>
      <c r="JI3" s="41"/>
      <c r="JJ3" s="41"/>
      <c r="JK3" s="41"/>
      <c r="JL3" s="41"/>
      <c r="JM3" s="41"/>
      <c r="JN3" s="41"/>
      <c r="JO3" s="41"/>
      <c r="JP3" s="41"/>
      <c r="JQ3" s="41"/>
      <c r="JR3" s="41"/>
    </row>
    <row r="4" spans="1:278" s="42" customFormat="1" ht="18" x14ac:dyDescent="0.3">
      <c r="A4" s="419" t="s">
        <v>0</v>
      </c>
      <c r="B4" s="419"/>
      <c r="C4" s="484" t="s">
        <v>355</v>
      </c>
      <c r="D4" s="484"/>
      <c r="E4" s="484"/>
      <c r="F4" s="484"/>
      <c r="G4" s="484"/>
      <c r="H4" s="484"/>
      <c r="I4" s="484"/>
      <c r="J4" s="484"/>
      <c r="K4" s="484"/>
      <c r="L4" s="484"/>
      <c r="M4" s="484"/>
      <c r="N4" s="484"/>
      <c r="O4" s="484"/>
      <c r="P4" s="484"/>
      <c r="Q4" s="484"/>
      <c r="R4" s="484"/>
      <c r="S4" s="484"/>
      <c r="T4" s="484"/>
      <c r="U4" s="484"/>
      <c r="V4" s="484"/>
      <c r="W4" s="41"/>
      <c r="X4" s="41"/>
      <c r="Y4" s="41"/>
      <c r="Z4" s="41"/>
      <c r="AA4" s="41"/>
      <c r="AB4" s="41"/>
      <c r="AC4" s="41"/>
      <c r="AD4" s="41"/>
      <c r="AE4" s="41"/>
      <c r="AF4" s="41"/>
      <c r="AG4" s="41"/>
      <c r="AH4" s="41"/>
      <c r="AI4" s="41"/>
      <c r="AJ4" s="41"/>
      <c r="AK4" s="41"/>
      <c r="AL4" s="41"/>
      <c r="AM4" s="41"/>
      <c r="AN4" s="41"/>
      <c r="AO4" s="41"/>
      <c r="AP4" s="41"/>
      <c r="AQ4" s="41"/>
      <c r="AR4" s="41"/>
      <c r="AS4" s="41"/>
      <c r="AT4" s="41"/>
      <c r="AU4" s="41"/>
      <c r="AV4" s="41"/>
      <c r="AW4" s="41"/>
      <c r="AX4" s="41"/>
      <c r="AY4" s="41"/>
      <c r="AZ4" s="41"/>
      <c r="BA4" s="41"/>
      <c r="BB4" s="41"/>
      <c r="BC4" s="41"/>
      <c r="BD4" s="41"/>
      <c r="BE4" s="41"/>
      <c r="BF4" s="41"/>
      <c r="BG4" s="41"/>
      <c r="BH4" s="41"/>
      <c r="BI4" s="41"/>
      <c r="BJ4" s="41"/>
      <c r="BK4" s="41"/>
      <c r="BL4" s="41"/>
      <c r="BM4" s="41"/>
      <c r="BN4" s="41"/>
      <c r="BO4" s="41"/>
      <c r="BP4" s="41"/>
      <c r="BQ4" s="41"/>
      <c r="BR4" s="41"/>
      <c r="BS4" s="41"/>
      <c r="BT4" s="41"/>
      <c r="BU4" s="41"/>
      <c r="BV4" s="41"/>
      <c r="BW4" s="41"/>
      <c r="BX4" s="41"/>
      <c r="BY4" s="41"/>
      <c r="BZ4" s="41"/>
      <c r="CA4" s="41"/>
      <c r="CB4" s="41"/>
      <c r="CC4" s="41"/>
      <c r="CD4" s="41"/>
      <c r="CE4" s="41"/>
      <c r="CF4" s="41"/>
      <c r="CG4" s="41"/>
      <c r="CH4" s="41"/>
      <c r="CI4" s="41"/>
      <c r="CJ4" s="41"/>
      <c r="CK4" s="41"/>
      <c r="CL4" s="41"/>
      <c r="CM4" s="41"/>
      <c r="CN4" s="41"/>
      <c r="CO4" s="41"/>
      <c r="CP4" s="41"/>
      <c r="CQ4" s="41"/>
      <c r="CR4" s="41"/>
      <c r="CS4" s="41"/>
      <c r="CT4" s="41"/>
      <c r="CU4" s="41"/>
      <c r="CV4" s="41"/>
      <c r="CW4" s="41"/>
      <c r="CX4" s="41"/>
      <c r="CY4" s="41"/>
      <c r="CZ4" s="41"/>
      <c r="DA4" s="41"/>
      <c r="DB4" s="41"/>
      <c r="DC4" s="41"/>
      <c r="DD4" s="41"/>
      <c r="DE4" s="41"/>
      <c r="DF4" s="41"/>
      <c r="DG4" s="41"/>
      <c r="DH4" s="41"/>
      <c r="DI4" s="41"/>
      <c r="DJ4" s="41"/>
      <c r="DK4" s="41"/>
      <c r="DL4" s="41"/>
      <c r="DM4" s="41"/>
      <c r="DN4" s="41"/>
      <c r="DO4" s="41"/>
      <c r="DP4" s="41"/>
      <c r="DQ4" s="41"/>
      <c r="DR4" s="41"/>
      <c r="DS4" s="41"/>
      <c r="DT4" s="41"/>
      <c r="DU4" s="41"/>
      <c r="DV4" s="41"/>
      <c r="DW4" s="41"/>
      <c r="DX4" s="41"/>
      <c r="DY4" s="41"/>
      <c r="DZ4" s="41"/>
      <c r="EA4" s="41"/>
      <c r="EB4" s="41"/>
      <c r="EC4" s="41"/>
      <c r="ED4" s="41"/>
      <c r="EE4" s="41"/>
      <c r="EF4" s="41"/>
      <c r="EG4" s="41"/>
      <c r="EH4" s="41"/>
      <c r="EI4" s="41"/>
      <c r="EJ4" s="41"/>
      <c r="EK4" s="41"/>
      <c r="EL4" s="41"/>
      <c r="EM4" s="41"/>
      <c r="EN4" s="41"/>
      <c r="EO4" s="41"/>
      <c r="EP4" s="41"/>
      <c r="EQ4" s="41"/>
      <c r="ER4" s="41"/>
      <c r="ES4" s="41"/>
      <c r="ET4" s="41"/>
      <c r="EU4" s="41"/>
      <c r="EV4" s="41"/>
      <c r="EW4" s="41"/>
      <c r="EX4" s="41"/>
      <c r="EY4" s="41"/>
      <c r="EZ4" s="41"/>
      <c r="FA4" s="41"/>
      <c r="FB4" s="41"/>
      <c r="FC4" s="41"/>
      <c r="FD4" s="41"/>
      <c r="FE4" s="41"/>
      <c r="FF4" s="41"/>
      <c r="FG4" s="41"/>
      <c r="FH4" s="41"/>
      <c r="FI4" s="41"/>
      <c r="FJ4" s="41"/>
      <c r="FK4" s="41"/>
      <c r="FL4" s="41"/>
      <c r="FM4" s="41"/>
      <c r="FN4" s="41"/>
      <c r="FO4" s="41"/>
      <c r="FP4" s="41"/>
      <c r="FQ4" s="41"/>
      <c r="FR4" s="41"/>
      <c r="FS4" s="41"/>
      <c r="FT4" s="41"/>
      <c r="FU4" s="41"/>
      <c r="FV4" s="41"/>
      <c r="FW4" s="41"/>
      <c r="FX4" s="41"/>
      <c r="FY4" s="41"/>
      <c r="FZ4" s="41"/>
      <c r="GA4" s="41"/>
      <c r="GB4" s="41"/>
      <c r="GC4" s="41"/>
      <c r="GD4" s="41"/>
      <c r="GE4" s="41"/>
      <c r="GF4" s="41"/>
      <c r="GG4" s="41"/>
      <c r="GH4" s="41"/>
      <c r="GI4" s="41"/>
      <c r="GJ4" s="41"/>
      <c r="GK4" s="41"/>
      <c r="GL4" s="41"/>
      <c r="GM4" s="41"/>
      <c r="GN4" s="41"/>
      <c r="GO4" s="41"/>
      <c r="GP4" s="41"/>
      <c r="GQ4" s="41"/>
      <c r="GR4" s="41"/>
      <c r="GS4" s="41"/>
      <c r="GT4" s="41"/>
      <c r="GU4" s="41"/>
      <c r="GV4" s="41"/>
      <c r="GW4" s="41"/>
      <c r="GX4" s="41"/>
      <c r="GY4" s="41"/>
      <c r="GZ4" s="41"/>
      <c r="HA4" s="41"/>
      <c r="HB4" s="41"/>
      <c r="HC4" s="41"/>
      <c r="HD4" s="41"/>
      <c r="HE4" s="41"/>
      <c r="HF4" s="41"/>
      <c r="HG4" s="41"/>
      <c r="HH4" s="41"/>
      <c r="HI4" s="41"/>
      <c r="HJ4" s="41"/>
      <c r="HK4" s="41"/>
      <c r="HL4" s="41"/>
      <c r="HM4" s="41"/>
      <c r="HN4" s="41"/>
      <c r="HO4" s="41"/>
      <c r="HP4" s="41"/>
      <c r="HQ4" s="41"/>
      <c r="HR4" s="41"/>
      <c r="HS4" s="41"/>
      <c r="HT4" s="41"/>
      <c r="HU4" s="41"/>
      <c r="HV4" s="41"/>
      <c r="HW4" s="41"/>
      <c r="HX4" s="41"/>
      <c r="HY4" s="41"/>
      <c r="HZ4" s="41"/>
      <c r="IA4" s="41"/>
      <c r="IB4" s="41"/>
      <c r="IC4" s="41"/>
      <c r="ID4" s="41"/>
      <c r="IE4" s="41"/>
      <c r="IF4" s="41"/>
      <c r="IG4" s="41"/>
      <c r="IH4" s="41"/>
      <c r="II4" s="41"/>
      <c r="IJ4" s="41"/>
      <c r="IK4" s="41"/>
      <c r="IL4" s="41"/>
      <c r="IM4" s="41"/>
      <c r="IN4" s="41"/>
      <c r="IO4" s="41"/>
      <c r="IP4" s="41"/>
      <c r="IQ4" s="41"/>
      <c r="IR4" s="41"/>
      <c r="IS4" s="41"/>
      <c r="IT4" s="41"/>
      <c r="IU4" s="41"/>
      <c r="IV4" s="41"/>
      <c r="IW4" s="41"/>
      <c r="IX4" s="41"/>
      <c r="IY4" s="41"/>
      <c r="IZ4" s="41"/>
      <c r="JA4" s="41"/>
      <c r="JB4" s="41"/>
      <c r="JC4" s="41"/>
      <c r="JD4" s="41"/>
      <c r="JE4" s="41"/>
      <c r="JF4" s="41"/>
      <c r="JG4" s="41"/>
      <c r="JH4" s="41"/>
      <c r="JI4" s="41"/>
      <c r="JJ4" s="41"/>
      <c r="JK4" s="41"/>
      <c r="JL4" s="41"/>
      <c r="JM4" s="41"/>
      <c r="JN4" s="41"/>
      <c r="JO4" s="41"/>
      <c r="JP4" s="41"/>
      <c r="JQ4" s="41"/>
      <c r="JR4" s="41"/>
    </row>
    <row r="5" spans="1:278" s="42" customFormat="1" ht="68.45" customHeight="1" x14ac:dyDescent="0.3">
      <c r="A5" s="419" t="s">
        <v>1</v>
      </c>
      <c r="B5" s="419"/>
      <c r="C5" s="485" t="s">
        <v>370</v>
      </c>
      <c r="D5" s="485"/>
      <c r="E5" s="485"/>
      <c r="F5" s="485"/>
      <c r="G5" s="485"/>
      <c r="H5" s="485"/>
      <c r="I5" s="485"/>
      <c r="J5" s="485"/>
      <c r="K5" s="485"/>
      <c r="L5" s="485"/>
      <c r="M5" s="485"/>
      <c r="N5" s="485"/>
      <c r="O5" s="485"/>
      <c r="P5" s="485"/>
      <c r="Q5" s="485"/>
      <c r="R5" s="485"/>
      <c r="S5" s="485"/>
      <c r="T5" s="485"/>
      <c r="U5" s="485"/>
      <c r="V5" s="485"/>
      <c r="W5" s="41"/>
      <c r="X5" s="41"/>
      <c r="Y5" s="41"/>
      <c r="Z5" s="41"/>
      <c r="AA5" s="41"/>
      <c r="AB5" s="41"/>
      <c r="AC5" s="41"/>
      <c r="AD5" s="41"/>
      <c r="AE5" s="41"/>
      <c r="AF5" s="41"/>
      <c r="AG5" s="41"/>
      <c r="AH5" s="41"/>
      <c r="AI5" s="41"/>
      <c r="AJ5" s="41"/>
      <c r="AK5" s="41"/>
      <c r="AL5" s="41"/>
      <c r="AM5" s="41"/>
      <c r="AN5" s="41"/>
      <c r="AO5" s="41"/>
      <c r="AP5" s="41"/>
      <c r="AQ5" s="41"/>
      <c r="AR5" s="41"/>
      <c r="AS5" s="41"/>
      <c r="AT5" s="41"/>
      <c r="AU5" s="41"/>
      <c r="AV5" s="41"/>
      <c r="AW5" s="41"/>
      <c r="AX5" s="41"/>
      <c r="AY5" s="41"/>
      <c r="AZ5" s="41"/>
      <c r="BA5" s="41"/>
      <c r="BB5" s="41"/>
      <c r="BC5" s="41"/>
      <c r="BD5" s="41"/>
      <c r="BE5" s="41"/>
      <c r="BF5" s="41"/>
      <c r="BG5" s="41"/>
      <c r="BH5" s="41"/>
      <c r="BI5" s="41"/>
      <c r="BJ5" s="41"/>
      <c r="BK5" s="41"/>
      <c r="BL5" s="41"/>
      <c r="BM5" s="41"/>
      <c r="BN5" s="41"/>
      <c r="BO5" s="41"/>
      <c r="BP5" s="41"/>
      <c r="BQ5" s="41"/>
      <c r="BR5" s="41"/>
      <c r="BS5" s="41"/>
      <c r="BT5" s="41"/>
      <c r="BU5" s="41"/>
      <c r="BV5" s="41"/>
      <c r="BW5" s="41"/>
      <c r="BX5" s="41"/>
      <c r="BY5" s="41"/>
      <c r="BZ5" s="41"/>
      <c r="CA5" s="41"/>
      <c r="CB5" s="41"/>
      <c r="CC5" s="41"/>
      <c r="CD5" s="41"/>
      <c r="CE5" s="41"/>
      <c r="CF5" s="41"/>
      <c r="CG5" s="41"/>
      <c r="CH5" s="41"/>
      <c r="CI5" s="41"/>
      <c r="CJ5" s="41"/>
      <c r="CK5" s="41"/>
      <c r="CL5" s="41"/>
      <c r="CM5" s="41"/>
      <c r="CN5" s="41"/>
      <c r="CO5" s="41"/>
      <c r="CP5" s="41"/>
      <c r="CQ5" s="41"/>
      <c r="CR5" s="41"/>
      <c r="CS5" s="41"/>
      <c r="CT5" s="41"/>
      <c r="CU5" s="41"/>
      <c r="CV5" s="41"/>
      <c r="CW5" s="41"/>
      <c r="CX5" s="41"/>
      <c r="CY5" s="41"/>
      <c r="CZ5" s="41"/>
      <c r="DA5" s="41"/>
      <c r="DB5" s="41"/>
      <c r="DC5" s="41"/>
      <c r="DD5" s="41"/>
      <c r="DE5" s="41"/>
      <c r="DF5" s="41"/>
      <c r="DG5" s="41"/>
      <c r="DH5" s="41"/>
      <c r="DI5" s="41"/>
      <c r="DJ5" s="41"/>
      <c r="DK5" s="41"/>
      <c r="DL5" s="41"/>
      <c r="DM5" s="41"/>
      <c r="DN5" s="41"/>
      <c r="DO5" s="41"/>
      <c r="DP5" s="41"/>
      <c r="DQ5" s="41"/>
      <c r="DR5" s="41"/>
      <c r="DS5" s="41"/>
      <c r="DT5" s="41"/>
      <c r="DU5" s="41"/>
      <c r="DV5" s="41"/>
      <c r="DW5" s="41"/>
      <c r="DX5" s="41"/>
      <c r="DY5" s="41"/>
      <c r="DZ5" s="41"/>
      <c r="EA5" s="41"/>
      <c r="EB5" s="41"/>
      <c r="EC5" s="41"/>
      <c r="ED5" s="41"/>
      <c r="EE5" s="41"/>
      <c r="EF5" s="41"/>
      <c r="EG5" s="41"/>
      <c r="EH5" s="41"/>
      <c r="EI5" s="41"/>
      <c r="EJ5" s="41"/>
      <c r="EK5" s="41"/>
      <c r="EL5" s="41"/>
      <c r="EM5" s="41"/>
      <c r="EN5" s="41"/>
      <c r="EO5" s="41"/>
      <c r="EP5" s="41"/>
      <c r="EQ5" s="41"/>
      <c r="ER5" s="41"/>
      <c r="ES5" s="41"/>
      <c r="ET5" s="41"/>
      <c r="EU5" s="41"/>
      <c r="EV5" s="41"/>
      <c r="EW5" s="41"/>
      <c r="EX5" s="41"/>
      <c r="EY5" s="41"/>
      <c r="EZ5" s="41"/>
      <c r="FA5" s="41"/>
      <c r="FB5" s="41"/>
      <c r="FC5" s="41"/>
      <c r="FD5" s="41"/>
      <c r="FE5" s="41"/>
      <c r="FF5" s="41"/>
      <c r="FG5" s="41"/>
      <c r="FH5" s="41"/>
      <c r="FI5" s="41"/>
      <c r="FJ5" s="41"/>
      <c r="FK5" s="41"/>
      <c r="FL5" s="41"/>
      <c r="FM5" s="41"/>
      <c r="FN5" s="41"/>
      <c r="FO5" s="41"/>
      <c r="FP5" s="41"/>
      <c r="FQ5" s="41"/>
      <c r="FR5" s="41"/>
      <c r="FS5" s="41"/>
      <c r="FT5" s="41"/>
      <c r="FU5" s="41"/>
      <c r="FV5" s="41"/>
      <c r="FW5" s="41"/>
      <c r="FX5" s="41"/>
      <c r="FY5" s="41"/>
      <c r="FZ5" s="41"/>
      <c r="GA5" s="41"/>
      <c r="GB5" s="41"/>
      <c r="GC5" s="41"/>
      <c r="GD5" s="41"/>
      <c r="GE5" s="41"/>
      <c r="GF5" s="41"/>
      <c r="GG5" s="41"/>
      <c r="GH5" s="41"/>
      <c r="GI5" s="41"/>
      <c r="GJ5" s="41"/>
      <c r="GK5" s="41"/>
      <c r="GL5" s="41"/>
      <c r="GM5" s="41"/>
      <c r="GN5" s="41"/>
      <c r="GO5" s="41"/>
      <c r="GP5" s="41"/>
      <c r="GQ5" s="41"/>
      <c r="GR5" s="41"/>
      <c r="GS5" s="41"/>
      <c r="GT5" s="41"/>
      <c r="GU5" s="41"/>
      <c r="GV5" s="41"/>
      <c r="GW5" s="41"/>
      <c r="GX5" s="41"/>
      <c r="GY5" s="41"/>
      <c r="GZ5" s="41"/>
      <c r="HA5" s="41"/>
      <c r="HB5" s="41"/>
      <c r="HC5" s="41"/>
      <c r="HD5" s="41"/>
      <c r="HE5" s="41"/>
      <c r="HF5" s="41"/>
      <c r="HG5" s="41"/>
      <c r="HH5" s="41"/>
      <c r="HI5" s="41"/>
      <c r="HJ5" s="41"/>
      <c r="HK5" s="41"/>
      <c r="HL5" s="41"/>
      <c r="HM5" s="41"/>
      <c r="HN5" s="41"/>
      <c r="HO5" s="41"/>
      <c r="HP5" s="41"/>
      <c r="HQ5" s="41"/>
      <c r="HR5" s="41"/>
      <c r="HS5" s="41"/>
      <c r="HT5" s="41"/>
      <c r="HU5" s="41"/>
      <c r="HV5" s="41"/>
      <c r="HW5" s="41"/>
      <c r="HX5" s="41"/>
      <c r="HY5" s="41"/>
      <c r="HZ5" s="41"/>
      <c r="IA5" s="41"/>
      <c r="IB5" s="41"/>
      <c r="IC5" s="41"/>
      <c r="ID5" s="41"/>
      <c r="IE5" s="41"/>
      <c r="IF5" s="41"/>
      <c r="IG5" s="41"/>
      <c r="IH5" s="41"/>
      <c r="II5" s="41"/>
      <c r="IJ5" s="41"/>
      <c r="IK5" s="41"/>
      <c r="IL5" s="41"/>
      <c r="IM5" s="41"/>
      <c r="IN5" s="41"/>
      <c r="IO5" s="41"/>
      <c r="IP5" s="41"/>
      <c r="IQ5" s="41"/>
      <c r="IR5" s="41"/>
      <c r="IS5" s="41"/>
      <c r="IT5" s="41"/>
      <c r="IU5" s="41"/>
      <c r="IV5" s="41"/>
      <c r="IW5" s="41"/>
      <c r="IX5" s="41"/>
      <c r="IY5" s="41"/>
      <c r="IZ5" s="41"/>
      <c r="JA5" s="41"/>
      <c r="JB5" s="41"/>
      <c r="JC5" s="41"/>
      <c r="JD5" s="41"/>
      <c r="JE5" s="41"/>
      <c r="JF5" s="41"/>
      <c r="JG5" s="41"/>
      <c r="JH5" s="41"/>
      <c r="JI5" s="41"/>
      <c r="JJ5" s="41"/>
      <c r="JK5" s="41"/>
      <c r="JL5" s="41"/>
      <c r="JM5" s="41"/>
      <c r="JN5" s="41"/>
      <c r="JO5" s="41"/>
      <c r="JP5" s="41"/>
      <c r="JQ5" s="41"/>
      <c r="JR5" s="41"/>
    </row>
    <row r="6" spans="1:278" s="42" customFormat="1" ht="18" x14ac:dyDescent="0.3">
      <c r="A6" s="419" t="s">
        <v>2</v>
      </c>
      <c r="B6" s="419"/>
      <c r="C6" s="484" t="s">
        <v>372</v>
      </c>
      <c r="D6" s="484"/>
      <c r="E6" s="484"/>
      <c r="F6" s="484"/>
      <c r="G6" s="484"/>
      <c r="H6" s="484"/>
      <c r="I6" s="484"/>
      <c r="J6" s="484"/>
      <c r="K6" s="484"/>
      <c r="L6" s="484"/>
      <c r="M6" s="484"/>
      <c r="N6" s="484"/>
      <c r="O6" s="484"/>
      <c r="P6" s="484"/>
      <c r="Q6" s="484"/>
      <c r="R6" s="484"/>
      <c r="S6" s="484"/>
      <c r="T6" s="484"/>
      <c r="U6" s="484"/>
      <c r="V6" s="484"/>
      <c r="W6" s="41"/>
      <c r="X6" s="41"/>
      <c r="Y6" s="41"/>
      <c r="Z6" s="41"/>
      <c r="AA6" s="41"/>
      <c r="AB6" s="41"/>
      <c r="AC6" s="41"/>
      <c r="AD6" s="41"/>
      <c r="AE6" s="41"/>
      <c r="AF6" s="41"/>
      <c r="AG6" s="41"/>
      <c r="AH6" s="41"/>
      <c r="AI6" s="41"/>
      <c r="AJ6" s="41"/>
      <c r="AK6" s="41"/>
      <c r="AL6" s="41"/>
      <c r="AM6" s="41"/>
      <c r="AN6" s="41"/>
      <c r="AO6" s="41"/>
      <c r="AP6" s="41"/>
      <c r="AQ6" s="41"/>
      <c r="AR6" s="41"/>
      <c r="AS6" s="41"/>
      <c r="AT6" s="41"/>
      <c r="AU6" s="41"/>
      <c r="AV6" s="41"/>
      <c r="AW6" s="41"/>
      <c r="AX6" s="41"/>
      <c r="AY6" s="41"/>
      <c r="AZ6" s="41"/>
      <c r="BA6" s="41"/>
      <c r="BB6" s="41"/>
      <c r="BC6" s="41"/>
      <c r="BD6" s="41"/>
      <c r="BE6" s="41"/>
      <c r="BF6" s="41"/>
      <c r="BG6" s="41"/>
      <c r="BH6" s="41"/>
      <c r="BI6" s="41"/>
      <c r="BJ6" s="41"/>
      <c r="BK6" s="41"/>
      <c r="BL6" s="41"/>
      <c r="BM6" s="41"/>
      <c r="BN6" s="41"/>
      <c r="BO6" s="41"/>
      <c r="BP6" s="41"/>
      <c r="BQ6" s="41"/>
      <c r="BR6" s="41"/>
      <c r="BS6" s="41"/>
      <c r="BT6" s="41"/>
      <c r="BU6" s="41"/>
      <c r="BV6" s="41"/>
      <c r="BW6" s="41"/>
      <c r="BX6" s="41"/>
      <c r="BY6" s="41"/>
      <c r="BZ6" s="41"/>
      <c r="CA6" s="41"/>
      <c r="CB6" s="41"/>
      <c r="CC6" s="41"/>
      <c r="CD6" s="41"/>
      <c r="CE6" s="41"/>
      <c r="CF6" s="41"/>
      <c r="CG6" s="41"/>
      <c r="CH6" s="41"/>
      <c r="CI6" s="41"/>
      <c r="CJ6" s="41"/>
      <c r="CK6" s="41"/>
      <c r="CL6" s="41"/>
      <c r="CM6" s="41"/>
      <c r="CN6" s="41"/>
      <c r="CO6" s="41"/>
      <c r="CP6" s="41"/>
      <c r="CQ6" s="41"/>
      <c r="CR6" s="41"/>
      <c r="CS6" s="41"/>
      <c r="CT6" s="41"/>
      <c r="CU6" s="41"/>
      <c r="CV6" s="41"/>
      <c r="CW6" s="41"/>
      <c r="CX6" s="41"/>
      <c r="CY6" s="41"/>
      <c r="CZ6" s="41"/>
      <c r="DA6" s="41"/>
      <c r="DB6" s="41"/>
      <c r="DC6" s="41"/>
      <c r="DD6" s="41"/>
      <c r="DE6" s="41"/>
      <c r="DF6" s="41"/>
      <c r="DG6" s="41"/>
      <c r="DH6" s="41"/>
      <c r="DI6" s="41"/>
      <c r="DJ6" s="41"/>
      <c r="DK6" s="41"/>
      <c r="DL6" s="41"/>
      <c r="DM6" s="41"/>
      <c r="DN6" s="41"/>
      <c r="DO6" s="41"/>
      <c r="DP6" s="41"/>
      <c r="DQ6" s="41"/>
      <c r="DR6" s="41"/>
      <c r="DS6" s="41"/>
      <c r="DT6" s="41"/>
      <c r="DU6" s="41"/>
      <c r="DV6" s="41"/>
      <c r="DW6" s="41"/>
      <c r="DX6" s="41"/>
      <c r="DY6" s="41"/>
      <c r="DZ6" s="41"/>
      <c r="EA6" s="41"/>
      <c r="EB6" s="41"/>
      <c r="EC6" s="41"/>
      <c r="ED6" s="41"/>
      <c r="EE6" s="41"/>
      <c r="EF6" s="41"/>
      <c r="EG6" s="41"/>
      <c r="EH6" s="41"/>
      <c r="EI6" s="41"/>
      <c r="EJ6" s="41"/>
      <c r="EK6" s="41"/>
      <c r="EL6" s="41"/>
      <c r="EM6" s="41"/>
      <c r="EN6" s="41"/>
      <c r="EO6" s="41"/>
      <c r="EP6" s="41"/>
      <c r="EQ6" s="41"/>
      <c r="ER6" s="41"/>
      <c r="ES6" s="41"/>
      <c r="ET6" s="41"/>
      <c r="EU6" s="41"/>
      <c r="EV6" s="41"/>
      <c r="EW6" s="41"/>
      <c r="EX6" s="41"/>
      <c r="EY6" s="41"/>
      <c r="EZ6" s="41"/>
      <c r="FA6" s="41"/>
      <c r="FB6" s="41"/>
      <c r="FC6" s="41"/>
      <c r="FD6" s="41"/>
      <c r="FE6" s="41"/>
      <c r="FF6" s="41"/>
      <c r="FG6" s="41"/>
      <c r="FH6" s="41"/>
      <c r="FI6" s="41"/>
      <c r="FJ6" s="41"/>
      <c r="FK6" s="41"/>
      <c r="FL6" s="41"/>
      <c r="FM6" s="41"/>
      <c r="FN6" s="41"/>
      <c r="FO6" s="41"/>
      <c r="FP6" s="41"/>
      <c r="FQ6" s="41"/>
      <c r="FR6" s="41"/>
      <c r="FS6" s="41"/>
      <c r="FT6" s="41"/>
      <c r="FU6" s="41"/>
      <c r="FV6" s="41"/>
      <c r="FW6" s="41"/>
      <c r="FX6" s="41"/>
      <c r="FY6" s="41"/>
      <c r="FZ6" s="41"/>
      <c r="GA6" s="41"/>
      <c r="GB6" s="41"/>
      <c r="GC6" s="41"/>
      <c r="GD6" s="41"/>
      <c r="GE6" s="41"/>
      <c r="GF6" s="41"/>
      <c r="GG6" s="41"/>
      <c r="GH6" s="41"/>
      <c r="GI6" s="41"/>
      <c r="GJ6" s="41"/>
      <c r="GK6" s="41"/>
      <c r="GL6" s="41"/>
      <c r="GM6" s="41"/>
      <c r="GN6" s="41"/>
      <c r="GO6" s="41"/>
      <c r="GP6" s="41"/>
      <c r="GQ6" s="41"/>
      <c r="GR6" s="41"/>
      <c r="GS6" s="41"/>
      <c r="GT6" s="41"/>
      <c r="GU6" s="41"/>
      <c r="GV6" s="41"/>
      <c r="GW6" s="41"/>
      <c r="GX6" s="41"/>
      <c r="GY6" s="41"/>
      <c r="GZ6" s="41"/>
      <c r="HA6" s="41"/>
      <c r="HB6" s="41"/>
      <c r="HC6" s="41"/>
      <c r="HD6" s="41"/>
      <c r="HE6" s="41"/>
      <c r="HF6" s="41"/>
      <c r="HG6" s="41"/>
      <c r="HH6" s="41"/>
      <c r="HI6" s="41"/>
      <c r="HJ6" s="41"/>
      <c r="HK6" s="41"/>
      <c r="HL6" s="41"/>
      <c r="HM6" s="41"/>
      <c r="HN6" s="41"/>
      <c r="HO6" s="41"/>
      <c r="HP6" s="41"/>
      <c r="HQ6" s="41"/>
      <c r="HR6" s="41"/>
      <c r="HS6" s="41"/>
      <c r="HT6" s="41"/>
      <c r="HU6" s="41"/>
      <c r="HV6" s="41"/>
      <c r="HW6" s="41"/>
      <c r="HX6" s="41"/>
      <c r="HY6" s="41"/>
      <c r="HZ6" s="41"/>
      <c r="IA6" s="41"/>
      <c r="IB6" s="41"/>
      <c r="IC6" s="41"/>
      <c r="ID6" s="41"/>
      <c r="IE6" s="41"/>
      <c r="IF6" s="41"/>
      <c r="IG6" s="41"/>
      <c r="IH6" s="41"/>
      <c r="II6" s="41"/>
      <c r="IJ6" s="41"/>
      <c r="IK6" s="41"/>
      <c r="IL6" s="41"/>
      <c r="IM6" s="41"/>
      <c r="IN6" s="41"/>
      <c r="IO6" s="41"/>
      <c r="IP6" s="41"/>
      <c r="IQ6" s="41"/>
      <c r="IR6" s="41"/>
      <c r="IS6" s="41"/>
      <c r="IT6" s="41"/>
      <c r="IU6" s="41"/>
      <c r="IV6" s="41"/>
      <c r="IW6" s="41"/>
      <c r="IX6" s="41"/>
      <c r="IY6" s="41"/>
      <c r="IZ6" s="41"/>
      <c r="JA6" s="41"/>
      <c r="JB6" s="41"/>
      <c r="JC6" s="41"/>
      <c r="JD6" s="41"/>
      <c r="JE6" s="41"/>
      <c r="JF6" s="41"/>
      <c r="JG6" s="41"/>
      <c r="JH6" s="41"/>
      <c r="JI6" s="41"/>
      <c r="JJ6" s="41"/>
      <c r="JK6" s="41"/>
      <c r="JL6" s="41"/>
      <c r="JM6" s="41"/>
      <c r="JN6" s="41"/>
      <c r="JO6" s="41"/>
      <c r="JP6" s="41"/>
      <c r="JQ6" s="41"/>
      <c r="JR6" s="41"/>
    </row>
    <row r="7" spans="1:278" s="42" customFormat="1" ht="17.25" thickBot="1" x14ac:dyDescent="0.35">
      <c r="A7" s="471" t="s">
        <v>215</v>
      </c>
      <c r="B7" s="471"/>
      <c r="C7" s="471"/>
      <c r="D7" s="472" t="s">
        <v>216</v>
      </c>
      <c r="E7" s="404"/>
      <c r="F7" s="404"/>
      <c r="G7" s="404"/>
      <c r="H7" s="404"/>
      <c r="I7" s="404"/>
      <c r="J7" s="404"/>
      <c r="K7" s="404"/>
      <c r="L7" s="404"/>
      <c r="M7" s="404"/>
      <c r="N7" s="404"/>
      <c r="O7" s="404"/>
      <c r="P7" s="404"/>
      <c r="Q7" s="404"/>
      <c r="R7" s="405"/>
      <c r="S7" s="190"/>
      <c r="T7" s="471" t="s">
        <v>217</v>
      </c>
      <c r="U7" s="471"/>
      <c r="V7" s="471"/>
      <c r="W7" s="41"/>
      <c r="X7" s="41"/>
      <c r="Y7" s="41"/>
      <c r="Z7" s="41"/>
      <c r="AA7" s="41"/>
      <c r="AB7" s="41"/>
      <c r="AC7" s="41"/>
      <c r="AD7" s="41"/>
      <c r="AE7" s="41"/>
      <c r="AF7" s="41"/>
      <c r="AG7" s="41"/>
      <c r="AH7" s="41"/>
      <c r="AI7" s="41"/>
      <c r="AJ7" s="41"/>
      <c r="AK7" s="41"/>
      <c r="AL7" s="41"/>
      <c r="AM7" s="41"/>
      <c r="AN7" s="41"/>
      <c r="AO7" s="41"/>
      <c r="AP7" s="41"/>
      <c r="AQ7" s="41"/>
      <c r="AR7" s="41"/>
      <c r="AS7" s="41"/>
      <c r="AT7" s="41"/>
      <c r="AU7" s="41"/>
      <c r="AV7" s="41"/>
      <c r="AW7" s="41"/>
      <c r="AX7" s="41"/>
      <c r="AY7" s="41"/>
      <c r="AZ7" s="41"/>
      <c r="BA7" s="41"/>
      <c r="BB7" s="41"/>
      <c r="BC7" s="41"/>
      <c r="BD7" s="41"/>
      <c r="BE7" s="41"/>
      <c r="BF7" s="41"/>
      <c r="BG7" s="41"/>
      <c r="BH7" s="41"/>
      <c r="BI7" s="41"/>
      <c r="BJ7" s="41"/>
      <c r="BK7" s="41"/>
      <c r="BL7" s="41"/>
      <c r="BM7" s="41"/>
      <c r="BN7" s="41"/>
      <c r="BO7" s="41"/>
      <c r="BP7" s="41"/>
      <c r="BQ7" s="41"/>
      <c r="BR7" s="41"/>
      <c r="BS7" s="41"/>
      <c r="BT7" s="41"/>
      <c r="BU7" s="41"/>
      <c r="BV7" s="41"/>
      <c r="BW7" s="41"/>
      <c r="BX7" s="41"/>
      <c r="BY7" s="41"/>
      <c r="BZ7" s="41"/>
      <c r="CA7" s="41"/>
      <c r="CB7" s="41"/>
      <c r="CC7" s="41"/>
      <c r="CD7" s="41"/>
      <c r="CE7" s="41"/>
      <c r="CF7" s="41"/>
      <c r="CG7" s="41"/>
      <c r="CH7" s="41"/>
      <c r="CI7" s="41"/>
      <c r="CJ7" s="41"/>
      <c r="CK7" s="41"/>
      <c r="CL7" s="41"/>
      <c r="CM7" s="41"/>
      <c r="CN7" s="41"/>
      <c r="CO7" s="41"/>
      <c r="CP7" s="41"/>
      <c r="CQ7" s="41"/>
      <c r="CR7" s="41"/>
      <c r="CS7" s="41"/>
      <c r="CT7" s="41"/>
      <c r="CU7" s="41"/>
      <c r="CV7" s="41"/>
      <c r="CW7" s="41"/>
      <c r="CX7" s="41"/>
      <c r="CY7" s="41"/>
      <c r="CZ7" s="41"/>
      <c r="DA7" s="41"/>
      <c r="DB7" s="41"/>
      <c r="DC7" s="41"/>
      <c r="DD7" s="41"/>
      <c r="DE7" s="41"/>
      <c r="DF7" s="41"/>
      <c r="DG7" s="41"/>
      <c r="DH7" s="41"/>
      <c r="DI7" s="41"/>
      <c r="DJ7" s="41"/>
      <c r="DK7" s="41"/>
      <c r="DL7" s="41"/>
      <c r="DM7" s="41"/>
      <c r="DN7" s="41"/>
      <c r="DO7" s="41"/>
      <c r="DP7" s="41"/>
      <c r="DQ7" s="41"/>
      <c r="DR7" s="41"/>
      <c r="DS7" s="41"/>
      <c r="DT7" s="41"/>
      <c r="DU7" s="41"/>
      <c r="DV7" s="41"/>
      <c r="DW7" s="41"/>
      <c r="DX7" s="41"/>
      <c r="DY7" s="41"/>
      <c r="DZ7" s="41"/>
      <c r="EA7" s="41"/>
      <c r="EB7" s="41"/>
      <c r="EC7" s="41"/>
      <c r="ED7" s="41"/>
      <c r="EE7" s="41"/>
      <c r="EF7" s="41"/>
      <c r="EG7" s="41"/>
      <c r="EH7" s="41"/>
      <c r="EI7" s="41"/>
      <c r="EJ7" s="41"/>
      <c r="EK7" s="41"/>
      <c r="EL7" s="41"/>
      <c r="EM7" s="41"/>
      <c r="EN7" s="41"/>
      <c r="EO7" s="41"/>
      <c r="EP7" s="41"/>
      <c r="EQ7" s="41"/>
      <c r="ER7" s="41"/>
      <c r="ES7" s="41"/>
      <c r="ET7" s="41"/>
      <c r="EU7" s="41"/>
      <c r="EV7" s="41"/>
      <c r="EW7" s="41"/>
      <c r="EX7" s="41"/>
      <c r="EY7" s="41"/>
      <c r="EZ7" s="41"/>
      <c r="FA7" s="41"/>
      <c r="FB7" s="41"/>
      <c r="FC7" s="41"/>
      <c r="FD7" s="41"/>
      <c r="FE7" s="41"/>
      <c r="FF7" s="41"/>
      <c r="FG7" s="41"/>
      <c r="FH7" s="41"/>
      <c r="FI7" s="41"/>
      <c r="FJ7" s="41"/>
      <c r="FK7" s="41"/>
      <c r="FL7" s="41"/>
      <c r="FM7" s="41"/>
      <c r="FN7" s="41"/>
      <c r="FO7" s="41"/>
      <c r="FP7" s="41"/>
      <c r="FQ7" s="41"/>
      <c r="FR7" s="41"/>
      <c r="FS7" s="41"/>
      <c r="FT7" s="41"/>
      <c r="FU7" s="41"/>
      <c r="FV7" s="41"/>
      <c r="FW7" s="41"/>
      <c r="FX7" s="41"/>
      <c r="FY7" s="41"/>
      <c r="FZ7" s="41"/>
      <c r="GA7" s="41"/>
      <c r="GB7" s="41"/>
      <c r="GC7" s="41"/>
      <c r="GD7" s="41"/>
      <c r="GE7" s="41"/>
      <c r="GF7" s="41"/>
      <c r="GG7" s="41"/>
      <c r="GH7" s="41"/>
      <c r="GI7" s="41"/>
      <c r="GJ7" s="41"/>
      <c r="GK7" s="41"/>
      <c r="GL7" s="41"/>
      <c r="GM7" s="41"/>
      <c r="GN7" s="41"/>
      <c r="GO7" s="41"/>
      <c r="GP7" s="41"/>
      <c r="GQ7" s="41"/>
      <c r="GR7" s="41"/>
      <c r="GS7" s="41"/>
      <c r="GT7" s="41"/>
      <c r="GU7" s="41"/>
      <c r="GV7" s="41"/>
      <c r="GW7" s="41"/>
      <c r="GX7" s="41"/>
      <c r="GY7" s="41"/>
      <c r="GZ7" s="41"/>
      <c r="HA7" s="41"/>
      <c r="HB7" s="41"/>
      <c r="HC7" s="41"/>
      <c r="HD7" s="41"/>
      <c r="HE7" s="41"/>
      <c r="HF7" s="41"/>
      <c r="HG7" s="41"/>
      <c r="HH7" s="41"/>
      <c r="HI7" s="41"/>
      <c r="HJ7" s="41"/>
      <c r="HK7" s="41"/>
      <c r="HL7" s="41"/>
      <c r="HM7" s="41"/>
      <c r="HN7" s="41"/>
      <c r="HO7" s="41"/>
      <c r="HP7" s="41"/>
      <c r="HQ7" s="41"/>
      <c r="HR7" s="41"/>
      <c r="HS7" s="41"/>
      <c r="HT7" s="41"/>
      <c r="HU7" s="41"/>
      <c r="HV7" s="41"/>
      <c r="HW7" s="41"/>
      <c r="HX7" s="41"/>
      <c r="HY7" s="41"/>
      <c r="HZ7" s="41"/>
      <c r="IA7" s="41"/>
      <c r="IB7" s="41"/>
      <c r="IC7" s="41"/>
      <c r="ID7" s="41"/>
      <c r="IE7" s="41"/>
      <c r="IF7" s="41"/>
      <c r="IG7" s="41"/>
      <c r="IH7" s="41"/>
      <c r="II7" s="41"/>
      <c r="IJ7" s="41"/>
      <c r="IK7" s="41"/>
      <c r="IL7" s="41"/>
      <c r="IM7" s="41"/>
      <c r="IN7" s="41"/>
      <c r="IO7" s="41"/>
      <c r="IP7" s="41"/>
      <c r="IQ7" s="41"/>
      <c r="IR7" s="41"/>
      <c r="IS7" s="41"/>
      <c r="IT7" s="41"/>
      <c r="IU7" s="41"/>
      <c r="IV7" s="41"/>
      <c r="IW7" s="41"/>
      <c r="IX7" s="41"/>
      <c r="IY7" s="41"/>
      <c r="IZ7" s="41"/>
      <c r="JA7" s="41"/>
      <c r="JB7" s="41"/>
      <c r="JC7" s="41"/>
      <c r="JD7" s="41"/>
      <c r="JE7" s="41"/>
      <c r="JF7" s="41"/>
      <c r="JG7" s="41"/>
      <c r="JH7" s="41"/>
      <c r="JI7" s="41"/>
      <c r="JJ7" s="41"/>
      <c r="JK7" s="41"/>
      <c r="JL7" s="41"/>
      <c r="JM7" s="41"/>
      <c r="JN7" s="41"/>
      <c r="JO7" s="41"/>
      <c r="JP7" s="41"/>
      <c r="JQ7" s="41"/>
      <c r="JR7" s="41"/>
    </row>
    <row r="8" spans="1:278" s="42" customFormat="1" ht="30" customHeight="1" thickTop="1" thickBot="1" x14ac:dyDescent="0.35">
      <c r="A8" s="473" t="s">
        <v>12</v>
      </c>
      <c r="B8" s="474" t="s">
        <v>212</v>
      </c>
      <c r="C8" s="476" t="s">
        <v>214</v>
      </c>
      <c r="D8" s="478" t="s">
        <v>6</v>
      </c>
      <c r="E8" s="480" t="s">
        <v>270</v>
      </c>
      <c r="F8" s="481" t="s">
        <v>336</v>
      </c>
      <c r="G8" s="482"/>
      <c r="H8" s="482"/>
      <c r="I8" s="482"/>
      <c r="J8" s="482"/>
      <c r="K8" s="483"/>
      <c r="L8" s="481" t="s">
        <v>338</v>
      </c>
      <c r="M8" s="482"/>
      <c r="N8" s="482"/>
      <c r="O8" s="482"/>
      <c r="P8" s="482"/>
      <c r="Q8" s="482"/>
      <c r="R8" s="482"/>
      <c r="S8" s="483"/>
      <c r="T8" s="120"/>
      <c r="U8" s="121"/>
      <c r="V8" s="149" t="s">
        <v>276</v>
      </c>
      <c r="W8" s="41"/>
      <c r="X8" s="41"/>
      <c r="Y8" s="41"/>
      <c r="Z8" s="41"/>
      <c r="AA8" s="41"/>
      <c r="AB8" s="41"/>
      <c r="AC8" s="41"/>
      <c r="AD8" s="41"/>
      <c r="AE8" s="41"/>
      <c r="AF8" s="41"/>
      <c r="AG8" s="41"/>
      <c r="AH8" s="41"/>
      <c r="AI8" s="41"/>
      <c r="AJ8" s="41"/>
      <c r="AK8" s="41"/>
      <c r="AL8" s="41"/>
      <c r="AM8" s="41"/>
      <c r="AN8" s="41"/>
      <c r="AO8" s="41"/>
      <c r="AP8" s="41"/>
      <c r="AQ8" s="41"/>
      <c r="AR8" s="41"/>
      <c r="AS8" s="41"/>
      <c r="AT8" s="41"/>
      <c r="AU8" s="41"/>
      <c r="AV8" s="41"/>
      <c r="AW8" s="41"/>
      <c r="AX8" s="41"/>
      <c r="AY8" s="41"/>
      <c r="AZ8" s="41"/>
      <c r="BA8" s="41"/>
      <c r="BB8" s="41"/>
      <c r="BC8" s="41"/>
      <c r="BD8" s="41"/>
      <c r="BE8" s="41"/>
      <c r="BF8" s="41"/>
      <c r="BG8" s="41"/>
      <c r="BH8" s="41"/>
      <c r="BI8" s="41"/>
      <c r="BJ8" s="41"/>
      <c r="BK8" s="41"/>
      <c r="BL8" s="41"/>
      <c r="BM8" s="41"/>
      <c r="BN8" s="41"/>
      <c r="BO8" s="41"/>
      <c r="BP8" s="41"/>
      <c r="BQ8" s="41"/>
      <c r="BR8" s="41"/>
      <c r="BS8" s="41"/>
      <c r="BT8" s="41"/>
      <c r="BU8" s="41"/>
      <c r="BV8" s="41"/>
      <c r="BW8" s="41"/>
      <c r="BX8" s="41"/>
      <c r="BY8" s="41"/>
      <c r="BZ8" s="41"/>
      <c r="CA8" s="41"/>
      <c r="CB8" s="41"/>
      <c r="CC8" s="41"/>
      <c r="CD8" s="41"/>
      <c r="CE8" s="41"/>
      <c r="CF8" s="41"/>
      <c r="CG8" s="41"/>
      <c r="CH8" s="41"/>
      <c r="CI8" s="41"/>
      <c r="CJ8" s="41"/>
      <c r="CK8" s="41"/>
      <c r="CL8" s="41"/>
      <c r="CM8" s="41"/>
      <c r="CN8" s="41"/>
      <c r="CO8" s="41"/>
      <c r="CP8" s="41"/>
      <c r="CQ8" s="41"/>
      <c r="CR8" s="41"/>
      <c r="CS8" s="41"/>
      <c r="CT8" s="41"/>
      <c r="CU8" s="41"/>
      <c r="CV8" s="41"/>
      <c r="CW8" s="41"/>
      <c r="CX8" s="41"/>
      <c r="CY8" s="41"/>
      <c r="CZ8" s="41"/>
      <c r="DA8" s="41"/>
      <c r="DB8" s="41"/>
      <c r="DC8" s="41"/>
      <c r="DD8" s="41"/>
      <c r="DE8" s="41"/>
      <c r="DF8" s="41"/>
      <c r="DG8" s="41"/>
      <c r="DH8" s="41"/>
      <c r="DI8" s="41"/>
      <c r="DJ8" s="41"/>
      <c r="DK8" s="41"/>
      <c r="DL8" s="41"/>
      <c r="DM8" s="41"/>
      <c r="DN8" s="41"/>
      <c r="DO8" s="41"/>
      <c r="DP8" s="41"/>
      <c r="DQ8" s="41"/>
      <c r="DR8" s="41"/>
      <c r="DS8" s="41"/>
      <c r="DT8" s="41"/>
      <c r="DU8" s="41"/>
      <c r="DV8" s="41"/>
      <c r="DW8" s="41"/>
      <c r="DX8" s="41"/>
      <c r="DY8" s="41"/>
      <c r="DZ8" s="41"/>
      <c r="EA8" s="41"/>
      <c r="EB8" s="41"/>
      <c r="EC8" s="41"/>
      <c r="ED8" s="41"/>
      <c r="EE8" s="41"/>
      <c r="EF8" s="41"/>
      <c r="EG8" s="41"/>
      <c r="EH8" s="41"/>
      <c r="EI8" s="41"/>
      <c r="EJ8" s="41"/>
      <c r="EK8" s="41"/>
      <c r="EL8" s="41"/>
      <c r="EM8" s="41"/>
      <c r="EN8" s="41"/>
      <c r="EO8" s="41"/>
      <c r="EP8" s="41"/>
      <c r="EQ8" s="41"/>
      <c r="ER8" s="41"/>
      <c r="ES8" s="41"/>
      <c r="ET8" s="41"/>
      <c r="EU8" s="41"/>
      <c r="EV8" s="41"/>
      <c r="EW8" s="41"/>
      <c r="EX8" s="41"/>
      <c r="EY8" s="41"/>
      <c r="EZ8" s="41"/>
      <c r="FA8" s="41"/>
      <c r="FB8" s="41"/>
      <c r="FC8" s="41"/>
      <c r="FD8" s="41"/>
      <c r="FE8" s="41"/>
      <c r="FF8" s="41"/>
      <c r="FG8" s="41"/>
      <c r="FH8" s="41"/>
      <c r="FI8" s="41"/>
      <c r="FJ8" s="41"/>
      <c r="FK8" s="41"/>
      <c r="FL8" s="41"/>
      <c r="FM8" s="41"/>
      <c r="FN8" s="41"/>
      <c r="FO8" s="41"/>
      <c r="FP8" s="41"/>
      <c r="FQ8" s="41"/>
      <c r="FR8" s="41"/>
      <c r="FS8" s="41"/>
      <c r="FT8" s="41"/>
      <c r="FU8" s="41"/>
      <c r="FV8" s="41"/>
      <c r="FW8" s="41"/>
      <c r="FX8" s="41"/>
      <c r="FY8" s="41"/>
      <c r="FZ8" s="41"/>
      <c r="GA8" s="41"/>
      <c r="GB8" s="41"/>
      <c r="GC8" s="41"/>
      <c r="GD8" s="41"/>
      <c r="GE8" s="41"/>
      <c r="GF8" s="41"/>
      <c r="GG8" s="41"/>
      <c r="GH8" s="41"/>
      <c r="GI8" s="41"/>
      <c r="GJ8" s="41"/>
      <c r="GK8" s="41"/>
      <c r="GL8" s="41"/>
      <c r="GM8" s="41"/>
      <c r="GN8" s="41"/>
      <c r="GO8" s="41"/>
      <c r="GP8" s="41"/>
      <c r="GQ8" s="41"/>
      <c r="GR8" s="41"/>
      <c r="GS8" s="41"/>
      <c r="GT8" s="41"/>
      <c r="GU8" s="41"/>
      <c r="GV8" s="41"/>
      <c r="GW8" s="41"/>
      <c r="GX8" s="41"/>
      <c r="GY8" s="41"/>
      <c r="GZ8" s="41"/>
      <c r="HA8" s="41"/>
      <c r="HB8" s="41"/>
      <c r="HC8" s="41"/>
      <c r="HD8" s="41"/>
      <c r="HE8" s="41"/>
      <c r="HF8" s="41"/>
      <c r="HG8" s="41"/>
      <c r="HH8" s="41"/>
      <c r="HI8" s="41"/>
      <c r="HJ8" s="41"/>
      <c r="HK8" s="41"/>
      <c r="HL8" s="41"/>
      <c r="HM8" s="41"/>
      <c r="HN8" s="41"/>
      <c r="HO8" s="41"/>
      <c r="HP8" s="41"/>
      <c r="HQ8" s="41"/>
      <c r="HR8" s="41"/>
      <c r="HS8" s="41"/>
      <c r="HT8" s="41"/>
      <c r="HU8" s="41"/>
      <c r="HV8" s="41"/>
      <c r="HW8" s="41"/>
      <c r="HX8" s="41"/>
      <c r="HY8" s="41"/>
      <c r="HZ8" s="41"/>
      <c r="IA8" s="41"/>
      <c r="IB8" s="41"/>
      <c r="IC8" s="41"/>
      <c r="ID8" s="41"/>
      <c r="IE8" s="41"/>
      <c r="IF8" s="41"/>
      <c r="IG8" s="41"/>
      <c r="IH8" s="41"/>
      <c r="II8" s="41"/>
      <c r="IJ8" s="41"/>
      <c r="IK8" s="41"/>
      <c r="IL8" s="41"/>
      <c r="IM8" s="41"/>
      <c r="IN8" s="41"/>
      <c r="IO8" s="41"/>
      <c r="IP8" s="41"/>
      <c r="IQ8" s="41"/>
      <c r="IR8" s="41"/>
      <c r="IS8" s="41"/>
      <c r="IT8" s="41"/>
      <c r="IU8" s="41"/>
      <c r="IV8" s="41"/>
      <c r="IW8" s="41"/>
      <c r="IX8" s="41"/>
      <c r="IY8" s="41"/>
      <c r="IZ8" s="41"/>
      <c r="JA8" s="41"/>
      <c r="JB8" s="41"/>
      <c r="JC8" s="41"/>
      <c r="JD8" s="41"/>
      <c r="JE8" s="41"/>
      <c r="JF8" s="41"/>
      <c r="JG8" s="41"/>
      <c r="JH8" s="41"/>
      <c r="JI8" s="41"/>
      <c r="JJ8" s="41"/>
      <c r="JK8" s="41"/>
      <c r="JL8" s="41"/>
      <c r="JM8" s="41"/>
      <c r="JN8" s="41"/>
      <c r="JO8" s="41"/>
      <c r="JP8" s="41"/>
      <c r="JQ8" s="41"/>
      <c r="JR8" s="41"/>
    </row>
    <row r="9" spans="1:278" s="44" customFormat="1" ht="96" customHeight="1" thickTop="1" thickBot="1" x14ac:dyDescent="0.3">
      <c r="A9" s="420"/>
      <c r="B9" s="475"/>
      <c r="C9" s="477"/>
      <c r="D9" s="479"/>
      <c r="E9" s="401"/>
      <c r="F9" s="111" t="s">
        <v>261</v>
      </c>
      <c r="G9" s="111" t="s">
        <v>262</v>
      </c>
      <c r="H9" s="111" t="s">
        <v>334</v>
      </c>
      <c r="I9" s="111" t="s">
        <v>263</v>
      </c>
      <c r="J9" s="215" t="s">
        <v>259</v>
      </c>
      <c r="K9" s="111" t="s">
        <v>335</v>
      </c>
      <c r="L9" s="111" t="s">
        <v>253</v>
      </c>
      <c r="M9" s="189" t="s">
        <v>271</v>
      </c>
      <c r="N9" s="111" t="s">
        <v>275</v>
      </c>
      <c r="O9" s="111" t="s">
        <v>264</v>
      </c>
      <c r="P9" s="111" t="s">
        <v>274</v>
      </c>
      <c r="Q9" s="111" t="s">
        <v>340</v>
      </c>
      <c r="R9" s="215" t="s">
        <v>259</v>
      </c>
      <c r="S9" s="111" t="s">
        <v>341</v>
      </c>
      <c r="T9" s="114" t="s">
        <v>272</v>
      </c>
      <c r="U9" s="114" t="s">
        <v>273</v>
      </c>
      <c r="V9" s="115" t="s">
        <v>260</v>
      </c>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3"/>
      <c r="BD9" s="43"/>
      <c r="BE9" s="43"/>
      <c r="BF9" s="43"/>
      <c r="BG9" s="43"/>
      <c r="BH9" s="43"/>
      <c r="BI9" s="43"/>
      <c r="BJ9" s="43"/>
      <c r="BK9" s="43"/>
      <c r="BL9" s="43"/>
      <c r="BM9" s="43"/>
      <c r="BN9" s="43"/>
      <c r="BO9" s="43"/>
      <c r="BP9" s="43"/>
      <c r="BQ9" s="43"/>
      <c r="BR9" s="43"/>
      <c r="BS9" s="43"/>
      <c r="BT9" s="43"/>
      <c r="BU9" s="43"/>
      <c r="BV9" s="43"/>
      <c r="BW9" s="43"/>
      <c r="BX9" s="43"/>
      <c r="BY9" s="43"/>
      <c r="BZ9" s="43"/>
      <c r="CA9" s="43"/>
      <c r="CB9" s="43"/>
      <c r="CC9" s="43"/>
      <c r="CD9" s="43"/>
      <c r="CE9" s="43"/>
      <c r="CF9" s="43"/>
      <c r="CG9" s="43"/>
      <c r="CH9" s="43"/>
      <c r="CI9" s="43"/>
      <c r="CJ9" s="43"/>
      <c r="CK9" s="43"/>
      <c r="CL9" s="43"/>
      <c r="CM9" s="43"/>
      <c r="CN9" s="43"/>
      <c r="CO9" s="43"/>
      <c r="CP9" s="43"/>
      <c r="CQ9" s="43"/>
      <c r="CR9" s="43"/>
      <c r="CS9" s="43"/>
      <c r="CT9" s="43"/>
      <c r="CU9" s="43"/>
      <c r="CV9" s="43"/>
      <c r="CW9" s="43"/>
      <c r="CX9" s="43"/>
      <c r="CY9" s="43"/>
      <c r="CZ9" s="43"/>
      <c r="DA9" s="43"/>
      <c r="DB9" s="43"/>
      <c r="DC9" s="43"/>
      <c r="DD9" s="43"/>
      <c r="DE9" s="43"/>
      <c r="DF9" s="43"/>
      <c r="DG9" s="43"/>
      <c r="DH9" s="43"/>
      <c r="DI9" s="43"/>
      <c r="DJ9" s="43"/>
      <c r="DK9" s="43"/>
      <c r="DL9" s="43"/>
      <c r="DM9" s="43"/>
      <c r="DN9" s="43"/>
      <c r="DO9" s="43"/>
      <c r="DP9" s="43"/>
      <c r="DQ9" s="43"/>
      <c r="DR9" s="43"/>
      <c r="DS9" s="43"/>
      <c r="DT9" s="43"/>
      <c r="DU9" s="43"/>
      <c r="DV9" s="43"/>
      <c r="DW9" s="43"/>
      <c r="DX9" s="43"/>
      <c r="DY9" s="43"/>
      <c r="DZ9" s="43"/>
      <c r="EA9" s="43"/>
      <c r="EB9" s="43"/>
      <c r="EC9" s="43"/>
      <c r="ED9" s="43"/>
      <c r="EE9" s="43"/>
      <c r="EF9" s="43"/>
      <c r="EG9" s="43"/>
      <c r="EH9" s="43"/>
      <c r="EI9" s="43"/>
      <c r="EJ9" s="43"/>
      <c r="EK9" s="43"/>
      <c r="EL9" s="43"/>
      <c r="EM9" s="43"/>
      <c r="EN9" s="43"/>
      <c r="EO9" s="43"/>
      <c r="EP9" s="43"/>
      <c r="EQ9" s="43"/>
      <c r="ER9" s="43"/>
      <c r="ES9" s="43"/>
      <c r="ET9" s="43"/>
      <c r="EU9" s="43"/>
      <c r="EV9" s="43"/>
      <c r="EW9" s="43"/>
      <c r="EX9" s="43"/>
      <c r="EY9" s="43"/>
      <c r="EZ9" s="43"/>
      <c r="FA9" s="43"/>
      <c r="FB9" s="43"/>
      <c r="FC9" s="43"/>
      <c r="FD9" s="43"/>
      <c r="FE9" s="43"/>
      <c r="FF9" s="43"/>
      <c r="FG9" s="43"/>
      <c r="FH9" s="43"/>
      <c r="FI9" s="43"/>
      <c r="FJ9" s="43"/>
      <c r="FK9" s="43"/>
      <c r="FL9" s="43"/>
      <c r="FM9" s="43"/>
      <c r="FN9" s="43"/>
      <c r="FO9" s="43"/>
      <c r="FP9" s="43"/>
      <c r="FQ9" s="43"/>
      <c r="FR9" s="43"/>
      <c r="FS9" s="43"/>
      <c r="FT9" s="43"/>
      <c r="FU9" s="43"/>
      <c r="FV9" s="43"/>
      <c r="FW9" s="43"/>
      <c r="FX9" s="43"/>
      <c r="FY9" s="43"/>
      <c r="FZ9" s="43"/>
      <c r="GA9" s="43"/>
      <c r="GB9" s="43"/>
      <c r="GC9" s="43"/>
      <c r="GD9" s="43"/>
      <c r="GE9" s="43"/>
      <c r="GF9" s="43"/>
      <c r="GG9" s="43"/>
      <c r="GH9" s="43"/>
      <c r="GI9" s="43"/>
      <c r="GJ9" s="43"/>
      <c r="GK9" s="43"/>
      <c r="GL9" s="43"/>
      <c r="GM9" s="43"/>
      <c r="GN9" s="43"/>
      <c r="GO9" s="43"/>
      <c r="GP9" s="43"/>
      <c r="GQ9" s="43"/>
      <c r="GR9" s="43"/>
      <c r="GS9" s="43"/>
      <c r="GT9" s="43"/>
      <c r="GU9" s="43"/>
      <c r="GV9" s="43"/>
      <c r="GW9" s="43"/>
      <c r="GX9" s="43"/>
      <c r="GY9" s="43"/>
      <c r="GZ9" s="43"/>
      <c r="HA9" s="43"/>
      <c r="HB9" s="43"/>
      <c r="HC9" s="43"/>
      <c r="HD9" s="43"/>
      <c r="HE9" s="43"/>
      <c r="HF9" s="43"/>
      <c r="HG9" s="43"/>
      <c r="HH9" s="43"/>
      <c r="HI9" s="43"/>
      <c r="HJ9" s="43"/>
      <c r="HK9" s="43"/>
      <c r="HL9" s="43"/>
      <c r="HM9" s="43"/>
      <c r="HN9" s="43"/>
      <c r="HO9" s="43"/>
      <c r="HP9" s="43"/>
      <c r="HQ9" s="43"/>
      <c r="HR9" s="43"/>
      <c r="HS9" s="43"/>
      <c r="HT9" s="43"/>
      <c r="HU9" s="43"/>
      <c r="HV9" s="43"/>
      <c r="HW9" s="43"/>
      <c r="HX9" s="43"/>
      <c r="HY9" s="43"/>
      <c r="HZ9" s="43"/>
      <c r="IA9" s="43"/>
      <c r="IB9" s="43"/>
      <c r="IC9" s="43"/>
      <c r="ID9" s="43"/>
      <c r="IE9" s="43"/>
      <c r="IF9" s="43"/>
      <c r="IG9" s="43"/>
      <c r="IH9" s="43"/>
      <c r="II9" s="43"/>
      <c r="IJ9" s="43"/>
      <c r="IK9" s="43"/>
      <c r="IL9" s="43"/>
      <c r="IM9" s="43"/>
      <c r="IN9" s="43"/>
      <c r="IO9" s="43"/>
      <c r="IP9" s="43"/>
      <c r="IQ9" s="43"/>
      <c r="IR9" s="43"/>
      <c r="IS9" s="43"/>
      <c r="IT9" s="43"/>
      <c r="IU9" s="43"/>
      <c r="IV9" s="43"/>
      <c r="IW9" s="43"/>
      <c r="IX9" s="43"/>
      <c r="IY9" s="43"/>
      <c r="IZ9" s="43"/>
      <c r="JA9" s="43"/>
      <c r="JB9" s="43"/>
      <c r="JC9" s="43"/>
      <c r="JD9" s="43"/>
      <c r="JE9" s="43"/>
      <c r="JF9" s="43"/>
      <c r="JG9" s="43"/>
      <c r="JH9" s="43"/>
      <c r="JI9" s="43"/>
      <c r="JJ9" s="43"/>
      <c r="JK9" s="43"/>
      <c r="JL9" s="43"/>
      <c r="JM9" s="43"/>
      <c r="JN9" s="43"/>
      <c r="JO9" s="43"/>
      <c r="JP9" s="43"/>
      <c r="JQ9" s="43"/>
      <c r="JR9" s="43"/>
    </row>
    <row r="10" spans="1:278" ht="57" customHeight="1" x14ac:dyDescent="0.25">
      <c r="A10" s="386">
        <v>1</v>
      </c>
      <c r="B10" s="396" t="str">
        <f>'5- Identificación de Riesgos'!B10</f>
        <v>Expedición de documentos y autorizaciones sin el lleno de los requisitos legales o reglamentarios</v>
      </c>
      <c r="C10" s="235" t="str">
        <f>'5- Identificación de Riesgos'!D10</f>
        <v>1. Inadecuada revisión, validación y diligenciamiento de los formularios únicos para solicitudes de la URNA</v>
      </c>
      <c r="D10" s="227"/>
      <c r="E10" s="267" t="s">
        <v>430</v>
      </c>
      <c r="F10" s="219" t="s">
        <v>252</v>
      </c>
      <c r="G10" s="219" t="s">
        <v>252</v>
      </c>
      <c r="H10" s="219" t="s">
        <v>252</v>
      </c>
      <c r="I10" s="219" t="s">
        <v>251</v>
      </c>
      <c r="J10" s="226">
        <f>COUNTIF(F10:I10,"SI")/4</f>
        <v>0.25</v>
      </c>
      <c r="K10" s="461">
        <f>AVERAGE(J10:J19)</f>
        <v>0.15</v>
      </c>
      <c r="L10" s="396" t="str">
        <f>'5- Identificación de Riesgos'!I10</f>
        <v>Afectación de reputacion,imagén,  credibilidad, satisfacción de usuarios y PI</v>
      </c>
      <c r="M10" s="236"/>
      <c r="N10" s="219" t="s">
        <v>252</v>
      </c>
      <c r="O10" s="219" t="s">
        <v>252</v>
      </c>
      <c r="P10" s="219" t="s">
        <v>252</v>
      </c>
      <c r="Q10" s="219" t="s">
        <v>252</v>
      </c>
      <c r="R10" s="226">
        <f>SUM(COUNTIF(N10,"SI")*25%,COUNTIF(O10,"SI")*40%,COUNTIF(P10,"SI")*25%,COUNTIF(Q10,"SI")*10%)</f>
        <v>0</v>
      </c>
      <c r="S10" s="461">
        <f>AVERAGE(R10:R19)</f>
        <v>0.21000000000000002</v>
      </c>
      <c r="T10" s="383" t="e">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#DIV/0!</v>
      </c>
      <c r="U10" s="396"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407" t="e">
        <f>CONCATENATE(VLOOKUP((LEFT(T10,LEN(T10)-4)&amp;LEFT(U10,LEN(U10)-4)),'9- Matriz de Calor '!$D$18:$E$42,2,0)," - ",RIGHT(T10,1)*RIGHT(U10,1))</f>
        <v>#DIV/0!</v>
      </c>
    </row>
    <row r="11" spans="1:278" ht="38.25" x14ac:dyDescent="0.25">
      <c r="A11" s="387"/>
      <c r="B11" s="397"/>
      <c r="C11" s="237" t="str">
        <f>'5- Identificación de Riesgos'!D11</f>
        <v>2. Desconocimiento de los funcionarios responsables de los procedimientos y requisitos para cada trámite.</v>
      </c>
      <c r="D11" s="228"/>
      <c r="E11" s="268" t="s">
        <v>431</v>
      </c>
      <c r="F11" s="220" t="s">
        <v>252</v>
      </c>
      <c r="G11" s="220" t="s">
        <v>252</v>
      </c>
      <c r="H11" s="220" t="s">
        <v>252</v>
      </c>
      <c r="I11" s="220" t="s">
        <v>251</v>
      </c>
      <c r="J11" s="224">
        <f t="shared" ref="J11:J29" si="0">COUNTIF(F11:I11,"SI")/4</f>
        <v>0.25</v>
      </c>
      <c r="K11" s="455"/>
      <c r="L11" s="397"/>
      <c r="M11" s="238"/>
      <c r="N11" s="220" t="s">
        <v>252</v>
      </c>
      <c r="O11" s="220" t="s">
        <v>252</v>
      </c>
      <c r="P11" s="220" t="s">
        <v>252</v>
      </c>
      <c r="Q11" s="220" t="s">
        <v>252</v>
      </c>
      <c r="R11" s="224">
        <f t="shared" ref="R11:R29" si="1">SUM(COUNTIF(N11,"SI")*25%,COUNTIF(O11,"SI")*40%,COUNTIF(P11,"SI")*25%,COUNTIF(Q11,"SI")*10%)</f>
        <v>0</v>
      </c>
      <c r="S11" s="455"/>
      <c r="T11" s="384"/>
      <c r="U11" s="397"/>
      <c r="V11" s="408"/>
    </row>
    <row r="12" spans="1:278" ht="45" x14ac:dyDescent="0.25">
      <c r="A12" s="387"/>
      <c r="B12" s="397"/>
      <c r="C12" s="237" t="str">
        <f>'5- Identificación de Riesgos'!D12</f>
        <v>3. No aplicación de los  procedimientos  y requisitos para cada trámite por parte de los servidores judiciales responsables.</v>
      </c>
      <c r="D12" s="228"/>
      <c r="E12" s="238"/>
      <c r="F12" s="220" t="s">
        <v>251</v>
      </c>
      <c r="G12" s="220" t="s">
        <v>251</v>
      </c>
      <c r="H12" s="220" t="s">
        <v>251</v>
      </c>
      <c r="I12" s="220" t="s">
        <v>251</v>
      </c>
      <c r="J12" s="224">
        <f t="shared" si="0"/>
        <v>1</v>
      </c>
      <c r="K12" s="455"/>
      <c r="L12" s="397">
        <f>'5- Identificación de Riesgos'!I12</f>
        <v>0</v>
      </c>
      <c r="M12" s="238"/>
      <c r="N12" s="220" t="s">
        <v>252</v>
      </c>
      <c r="O12" s="220" t="s">
        <v>252</v>
      </c>
      <c r="P12" s="220" t="s">
        <v>252</v>
      </c>
      <c r="Q12" s="220" t="s">
        <v>252</v>
      </c>
      <c r="R12" s="224">
        <f t="shared" si="1"/>
        <v>0</v>
      </c>
      <c r="S12" s="455"/>
      <c r="T12" s="384"/>
      <c r="U12" s="397"/>
      <c r="V12" s="408"/>
    </row>
    <row r="13" spans="1:278" ht="30" x14ac:dyDescent="0.25">
      <c r="A13" s="387"/>
      <c r="B13" s="397"/>
      <c r="C13" s="237" t="str">
        <f>'5- Identificación de Riesgos'!D13</f>
        <v xml:space="preserve">4. Deficiencia de controles en el trámite de los  documentos </v>
      </c>
      <c r="D13" s="228"/>
      <c r="E13" s="238"/>
      <c r="F13" s="220"/>
      <c r="G13" s="220"/>
      <c r="H13" s="220"/>
      <c r="I13" s="220"/>
      <c r="J13" s="224">
        <f t="shared" si="0"/>
        <v>0</v>
      </c>
      <c r="K13" s="455"/>
      <c r="L13" s="397"/>
      <c r="M13" s="238"/>
      <c r="N13" s="220" t="s">
        <v>252</v>
      </c>
      <c r="O13" s="220" t="s">
        <v>252</v>
      </c>
      <c r="P13" s="220" t="s">
        <v>252</v>
      </c>
      <c r="Q13" s="220" t="s">
        <v>251</v>
      </c>
      <c r="R13" s="224">
        <f t="shared" si="1"/>
        <v>0.1</v>
      </c>
      <c r="S13" s="455"/>
      <c r="T13" s="384"/>
      <c r="U13" s="397"/>
      <c r="V13" s="408"/>
    </row>
    <row r="14" spans="1:278" x14ac:dyDescent="0.25">
      <c r="A14" s="387"/>
      <c r="B14" s="397"/>
      <c r="C14" s="237">
        <f>'5- Identificación de Riesgos'!D14</f>
        <v>0</v>
      </c>
      <c r="D14" s="228"/>
      <c r="E14" s="238"/>
      <c r="F14" s="220"/>
      <c r="G14" s="220"/>
      <c r="H14" s="220"/>
      <c r="I14" s="220"/>
      <c r="J14" s="224">
        <f t="shared" si="0"/>
        <v>0</v>
      </c>
      <c r="K14" s="455"/>
      <c r="L14" s="397">
        <f>'5- Identificación de Riesgos'!I14</f>
        <v>0</v>
      </c>
      <c r="M14" s="238"/>
      <c r="N14" s="220" t="s">
        <v>252</v>
      </c>
      <c r="O14" s="220" t="s">
        <v>252</v>
      </c>
      <c r="P14" s="220" t="s">
        <v>252</v>
      </c>
      <c r="Q14" s="220" t="s">
        <v>252</v>
      </c>
      <c r="R14" s="224">
        <f t="shared" si="1"/>
        <v>0</v>
      </c>
      <c r="S14" s="455"/>
      <c r="T14" s="384"/>
      <c r="U14" s="397"/>
      <c r="V14" s="408"/>
    </row>
    <row r="15" spans="1:278" x14ac:dyDescent="0.25">
      <c r="A15" s="387"/>
      <c r="B15" s="397"/>
      <c r="C15" s="237">
        <f>'5- Identificación de Riesgos'!D15</f>
        <v>0</v>
      </c>
      <c r="D15" s="228"/>
      <c r="E15" s="238"/>
      <c r="F15" s="220"/>
      <c r="G15" s="220"/>
      <c r="H15" s="220"/>
      <c r="I15" s="220"/>
      <c r="J15" s="224">
        <f t="shared" si="0"/>
        <v>0</v>
      </c>
      <c r="K15" s="455"/>
      <c r="L15" s="397"/>
      <c r="M15" s="243"/>
      <c r="N15" s="220" t="s">
        <v>252</v>
      </c>
      <c r="O15" s="220" t="s">
        <v>252</v>
      </c>
      <c r="P15" s="220" t="s">
        <v>252</v>
      </c>
      <c r="Q15" s="220" t="s">
        <v>252</v>
      </c>
      <c r="R15" s="224">
        <f t="shared" si="1"/>
        <v>0</v>
      </c>
      <c r="S15" s="455"/>
      <c r="T15" s="384"/>
      <c r="U15" s="397"/>
      <c r="V15" s="408"/>
    </row>
    <row r="16" spans="1:278" x14ac:dyDescent="0.25">
      <c r="A16" s="387"/>
      <c r="B16" s="397"/>
      <c r="C16" s="237">
        <f>'5- Identificación de Riesgos'!D16</f>
        <v>0</v>
      </c>
      <c r="D16" s="228"/>
      <c r="E16" s="238"/>
      <c r="F16" s="220"/>
      <c r="G16" s="220"/>
      <c r="H16" s="220"/>
      <c r="I16" s="220"/>
      <c r="J16" s="224">
        <f t="shared" si="0"/>
        <v>0</v>
      </c>
      <c r="K16" s="455"/>
      <c r="L16" s="397">
        <f>'5- Identificación de Riesgos'!I16</f>
        <v>0</v>
      </c>
      <c r="M16" s="243"/>
      <c r="N16" s="220" t="s">
        <v>251</v>
      </c>
      <c r="O16" s="220" t="s">
        <v>251</v>
      </c>
      <c r="P16" s="220" t="s">
        <v>251</v>
      </c>
      <c r="Q16" s="220" t="s">
        <v>251</v>
      </c>
      <c r="R16" s="224">
        <f t="shared" si="1"/>
        <v>1</v>
      </c>
      <c r="S16" s="455"/>
      <c r="T16" s="384"/>
      <c r="U16" s="397"/>
      <c r="V16" s="408"/>
    </row>
    <row r="17" spans="1:22" x14ac:dyDescent="0.25">
      <c r="A17" s="387"/>
      <c r="B17" s="397"/>
      <c r="C17" s="237">
        <f>'5- Identificación de Riesgos'!D17</f>
        <v>0</v>
      </c>
      <c r="D17" s="228"/>
      <c r="E17" s="238"/>
      <c r="F17" s="220"/>
      <c r="G17" s="220"/>
      <c r="H17" s="220"/>
      <c r="I17" s="220"/>
      <c r="J17" s="224">
        <f t="shared" si="0"/>
        <v>0</v>
      </c>
      <c r="K17" s="455"/>
      <c r="L17" s="397"/>
      <c r="M17" s="243"/>
      <c r="N17" s="220" t="s">
        <v>252</v>
      </c>
      <c r="O17" s="220" t="s">
        <v>252</v>
      </c>
      <c r="P17" s="220" t="s">
        <v>252</v>
      </c>
      <c r="Q17" s="220" t="s">
        <v>252</v>
      </c>
      <c r="R17" s="224">
        <f t="shared" si="1"/>
        <v>0</v>
      </c>
      <c r="S17" s="455"/>
      <c r="T17" s="384"/>
      <c r="U17" s="397"/>
      <c r="V17" s="408"/>
    </row>
    <row r="18" spans="1:22" x14ac:dyDescent="0.25">
      <c r="A18" s="387"/>
      <c r="B18" s="397"/>
      <c r="C18" s="237">
        <f>'5- Identificación de Riesgos'!D18</f>
        <v>0</v>
      </c>
      <c r="D18" s="228"/>
      <c r="E18" s="238"/>
      <c r="F18" s="220"/>
      <c r="G18" s="220"/>
      <c r="H18" s="220"/>
      <c r="I18" s="220"/>
      <c r="J18" s="224">
        <f t="shared" si="0"/>
        <v>0</v>
      </c>
      <c r="K18" s="455"/>
      <c r="L18" s="397">
        <f>'5- Identificación de Riesgos'!I18</f>
        <v>0</v>
      </c>
      <c r="M18" s="243"/>
      <c r="N18" s="220" t="s">
        <v>251</v>
      </c>
      <c r="O18" s="220" t="s">
        <v>251</v>
      </c>
      <c r="P18" s="220" t="s">
        <v>251</v>
      </c>
      <c r="Q18" s="220" t="s">
        <v>251</v>
      </c>
      <c r="R18" s="224">
        <f t="shared" si="1"/>
        <v>1</v>
      </c>
      <c r="S18" s="455"/>
      <c r="T18" s="384"/>
      <c r="U18" s="397"/>
      <c r="V18" s="408"/>
    </row>
    <row r="19" spans="1:22" ht="15.75" thickBot="1" x14ac:dyDescent="0.3">
      <c r="A19" s="388"/>
      <c r="B19" s="398"/>
      <c r="C19" s="239">
        <f>'5- Identificación de Riesgos'!D19</f>
        <v>0</v>
      </c>
      <c r="D19" s="230"/>
      <c r="E19" s="240"/>
      <c r="F19" s="221"/>
      <c r="G19" s="221"/>
      <c r="H19" s="221"/>
      <c r="I19" s="221"/>
      <c r="J19" s="225">
        <f t="shared" si="0"/>
        <v>0</v>
      </c>
      <c r="K19" s="456"/>
      <c r="L19" s="398"/>
      <c r="M19" s="244"/>
      <c r="N19" s="221" t="s">
        <v>252</v>
      </c>
      <c r="O19" s="221" t="s">
        <v>252</v>
      </c>
      <c r="P19" s="221" t="s">
        <v>252</v>
      </c>
      <c r="Q19" s="221" t="s">
        <v>252</v>
      </c>
      <c r="R19" s="225">
        <f t="shared" si="1"/>
        <v>0</v>
      </c>
      <c r="S19" s="456"/>
      <c r="T19" s="385"/>
      <c r="U19" s="398"/>
      <c r="V19" s="409"/>
    </row>
    <row r="20" spans="1:22" ht="45" x14ac:dyDescent="0.25">
      <c r="A20" s="386">
        <v>2</v>
      </c>
      <c r="B20" s="396" t="str">
        <f>'5- Identificación de Riesgos'!B20</f>
        <v xml:space="preserve">Expedición de documentos finales con errores </v>
      </c>
      <c r="C20" s="235" t="str">
        <f>'5- Identificación de Riesgos'!D20</f>
        <v>1. Insuficiente planta de personal para adelantar los procesos y actividades relacionadas con los trámites de la URNA.</v>
      </c>
      <c r="D20" s="227"/>
      <c r="E20" s="236"/>
      <c r="F20" s="219" t="s">
        <v>252</v>
      </c>
      <c r="G20" s="219" t="s">
        <v>251</v>
      </c>
      <c r="H20" s="219" t="s">
        <v>252</v>
      </c>
      <c r="I20" s="219" t="s">
        <v>252</v>
      </c>
      <c r="J20" s="226">
        <f t="shared" si="0"/>
        <v>0.25</v>
      </c>
      <c r="K20" s="461">
        <f>AVERAGE(J20:J29)</f>
        <v>0.125</v>
      </c>
      <c r="L20" s="396" t="str">
        <f>'5- Identificación de Riesgos'!I20</f>
        <v>Afectación de reputacion,imagén,  credibilidad, satisfacción de usuarios y PI</v>
      </c>
      <c r="M20" s="245"/>
      <c r="N20" s="219" t="s">
        <v>252</v>
      </c>
      <c r="O20" s="219" t="s">
        <v>252</v>
      </c>
      <c r="P20" s="219" t="s">
        <v>252</v>
      </c>
      <c r="Q20" s="219" t="s">
        <v>252</v>
      </c>
      <c r="R20" s="226">
        <f t="shared" si="1"/>
        <v>0</v>
      </c>
      <c r="S20" s="461">
        <f t="shared" ref="S20" si="2">AVERAGE(R20:R29)</f>
        <v>0.4</v>
      </c>
      <c r="T20" s="383" t="e">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#DIV/0!</v>
      </c>
      <c r="U20" s="396"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407" t="e">
        <f>CONCATENATE(VLOOKUP((LEFT(T20,LEN(T20)-4)&amp;LEFT(U20,LEN(U20)-4)),'9- Matriz de Calor '!$D$18:$E$42,2,0)," - ",RIGHT(T20,1)*RIGHT(U20,1))</f>
        <v>#DIV/0!</v>
      </c>
    </row>
    <row r="21" spans="1:22" ht="30" x14ac:dyDescent="0.25">
      <c r="A21" s="387"/>
      <c r="B21" s="397"/>
      <c r="C21" s="237" t="str">
        <f>'5- Identificación de Riesgos'!D21</f>
        <v>2. Indebida actualización por parte de Usuario  del Formulario Único para múltiples trámites de SIRNA.</v>
      </c>
      <c r="D21" s="228"/>
      <c r="E21" s="238"/>
      <c r="F21" s="220" t="s">
        <v>252</v>
      </c>
      <c r="G21" s="220" t="s">
        <v>252</v>
      </c>
      <c r="H21" s="220" t="s">
        <v>252</v>
      </c>
      <c r="I21" s="220" t="s">
        <v>252</v>
      </c>
      <c r="J21" s="224">
        <f t="shared" si="0"/>
        <v>0</v>
      </c>
      <c r="K21" s="455"/>
      <c r="L21" s="397"/>
      <c r="M21" s="243"/>
      <c r="N21" s="220" t="s">
        <v>252</v>
      </c>
      <c r="O21" s="220" t="s">
        <v>252</v>
      </c>
      <c r="P21" s="220" t="s">
        <v>252</v>
      </c>
      <c r="Q21" s="220" t="s">
        <v>252</v>
      </c>
      <c r="R21" s="224">
        <f t="shared" si="1"/>
        <v>0</v>
      </c>
      <c r="S21" s="455"/>
      <c r="T21" s="384"/>
      <c r="U21" s="397"/>
      <c r="V21" s="408"/>
    </row>
    <row r="22" spans="1:22" ht="30" x14ac:dyDescent="0.25">
      <c r="A22" s="387"/>
      <c r="B22" s="397"/>
      <c r="C22" s="237" t="str">
        <f>'5- Identificación de Riesgos'!D22</f>
        <v xml:space="preserve">3. Insuficiente control al contratista que elabora las Tarjetas profesionales     </v>
      </c>
      <c r="D22" s="228"/>
      <c r="E22" s="238"/>
      <c r="F22" s="220" t="s">
        <v>251</v>
      </c>
      <c r="G22" s="220" t="s">
        <v>251</v>
      </c>
      <c r="H22" s="220" t="s">
        <v>251</v>
      </c>
      <c r="I22" s="220" t="s">
        <v>251</v>
      </c>
      <c r="J22" s="224">
        <f t="shared" si="0"/>
        <v>1</v>
      </c>
      <c r="K22" s="455"/>
      <c r="L22" s="397">
        <f>'5- Identificación de Riesgos'!I22</f>
        <v>0</v>
      </c>
      <c r="M22" s="243"/>
      <c r="N22" s="220" t="s">
        <v>251</v>
      </c>
      <c r="O22" s="220" t="s">
        <v>251</v>
      </c>
      <c r="P22" s="220" t="s">
        <v>251</v>
      </c>
      <c r="Q22" s="220" t="s">
        <v>251</v>
      </c>
      <c r="R22" s="224">
        <f t="shared" si="1"/>
        <v>1</v>
      </c>
      <c r="S22" s="455"/>
      <c r="T22" s="384"/>
      <c r="U22" s="397"/>
      <c r="V22" s="408"/>
    </row>
    <row r="23" spans="1:22" x14ac:dyDescent="0.25">
      <c r="A23" s="387"/>
      <c r="B23" s="397"/>
      <c r="C23" s="237" t="str">
        <f>'5- Identificación de Riesgos'!D23</f>
        <v>4. Alto volumen de carga laboral</v>
      </c>
      <c r="D23" s="228"/>
      <c r="E23" s="238"/>
      <c r="F23" s="220"/>
      <c r="G23" s="220"/>
      <c r="H23" s="220"/>
      <c r="I23" s="220"/>
      <c r="J23" s="224">
        <f t="shared" si="0"/>
        <v>0</v>
      </c>
      <c r="K23" s="455"/>
      <c r="L23" s="397"/>
      <c r="M23" s="243"/>
      <c r="N23" s="220" t="s">
        <v>252</v>
      </c>
      <c r="O23" s="220" t="s">
        <v>252</v>
      </c>
      <c r="P23" s="220" t="s">
        <v>252</v>
      </c>
      <c r="Q23" s="220" t="s">
        <v>252</v>
      </c>
      <c r="R23" s="224">
        <f t="shared" si="1"/>
        <v>0</v>
      </c>
      <c r="S23" s="455"/>
      <c r="T23" s="384"/>
      <c r="U23" s="397"/>
      <c r="V23" s="408"/>
    </row>
    <row r="24" spans="1:22" x14ac:dyDescent="0.25">
      <c r="A24" s="387"/>
      <c r="B24" s="397"/>
      <c r="C24" s="237" t="str">
        <f>'5- Identificación de Riesgos'!D23</f>
        <v>4. Alto volumen de carga laboral</v>
      </c>
      <c r="D24" s="228"/>
      <c r="E24" s="228"/>
      <c r="F24" s="220"/>
      <c r="G24" s="220"/>
      <c r="H24" s="220"/>
      <c r="I24" s="220"/>
      <c r="J24" s="224">
        <f t="shared" si="0"/>
        <v>0</v>
      </c>
      <c r="K24" s="455"/>
      <c r="L24" s="397">
        <f>'5- Identificación de Riesgos'!I24</f>
        <v>0</v>
      </c>
      <c r="M24" s="243"/>
      <c r="N24" s="220" t="s">
        <v>251</v>
      </c>
      <c r="O24" s="220" t="s">
        <v>251</v>
      </c>
      <c r="P24" s="220" t="s">
        <v>251</v>
      </c>
      <c r="Q24" s="220" t="s">
        <v>251</v>
      </c>
      <c r="R24" s="224">
        <f t="shared" si="1"/>
        <v>1</v>
      </c>
      <c r="S24" s="455"/>
      <c r="T24" s="384"/>
      <c r="U24" s="397"/>
      <c r="V24" s="408"/>
    </row>
    <row r="25" spans="1:22" x14ac:dyDescent="0.25">
      <c r="A25" s="387"/>
      <c r="B25" s="397"/>
      <c r="C25" s="237" t="str">
        <f>'5- Identificación de Riesgos'!D25</f>
        <v xml:space="preserve">5. Fallas en los sistemas de información </v>
      </c>
      <c r="D25" s="228"/>
      <c r="E25" s="238"/>
      <c r="F25" s="220"/>
      <c r="G25" s="220"/>
      <c r="H25" s="220"/>
      <c r="I25" s="220"/>
      <c r="J25" s="224">
        <f t="shared" si="0"/>
        <v>0</v>
      </c>
      <c r="K25" s="455"/>
      <c r="L25" s="397"/>
      <c r="M25" s="243"/>
      <c r="N25" s="220" t="s">
        <v>252</v>
      </c>
      <c r="O25" s="220" t="s">
        <v>252</v>
      </c>
      <c r="P25" s="220" t="s">
        <v>252</v>
      </c>
      <c r="Q25" s="220" t="s">
        <v>252</v>
      </c>
      <c r="R25" s="224">
        <f t="shared" si="1"/>
        <v>0</v>
      </c>
      <c r="S25" s="455"/>
      <c r="T25" s="384"/>
      <c r="U25" s="397"/>
      <c r="V25" s="408"/>
    </row>
    <row r="26" spans="1:22" x14ac:dyDescent="0.25">
      <c r="A26" s="387"/>
      <c r="B26" s="397"/>
      <c r="C26" s="237">
        <f>'5- Identificación de Riesgos'!D26</f>
        <v>0</v>
      </c>
      <c r="D26" s="228"/>
      <c r="E26" s="238"/>
      <c r="F26" s="220"/>
      <c r="G26" s="220"/>
      <c r="H26" s="220"/>
      <c r="I26" s="220"/>
      <c r="J26" s="224">
        <f t="shared" si="0"/>
        <v>0</v>
      </c>
      <c r="K26" s="455"/>
      <c r="L26" s="397">
        <f>'5- Identificación de Riesgos'!I26</f>
        <v>0</v>
      </c>
      <c r="M26" s="243"/>
      <c r="N26" s="220" t="s">
        <v>251</v>
      </c>
      <c r="O26" s="220" t="s">
        <v>251</v>
      </c>
      <c r="P26" s="220" t="s">
        <v>251</v>
      </c>
      <c r="Q26" s="220" t="s">
        <v>251</v>
      </c>
      <c r="R26" s="224">
        <f t="shared" si="1"/>
        <v>1</v>
      </c>
      <c r="S26" s="455"/>
      <c r="T26" s="384"/>
      <c r="U26" s="397"/>
      <c r="V26" s="408"/>
    </row>
    <row r="27" spans="1:22" x14ac:dyDescent="0.25">
      <c r="A27" s="387"/>
      <c r="B27" s="397"/>
      <c r="C27" s="237">
        <f>'5- Identificación de Riesgos'!D27</f>
        <v>0</v>
      </c>
      <c r="D27" s="228"/>
      <c r="E27" s="238"/>
      <c r="F27" s="220"/>
      <c r="G27" s="220"/>
      <c r="H27" s="220"/>
      <c r="I27" s="220"/>
      <c r="J27" s="224">
        <f t="shared" si="0"/>
        <v>0</v>
      </c>
      <c r="K27" s="455"/>
      <c r="L27" s="397"/>
      <c r="M27" s="243"/>
      <c r="N27" s="220" t="s">
        <v>252</v>
      </c>
      <c r="O27" s="220" t="s">
        <v>252</v>
      </c>
      <c r="P27" s="220" t="s">
        <v>252</v>
      </c>
      <c r="Q27" s="220" t="s">
        <v>252</v>
      </c>
      <c r="R27" s="224">
        <f t="shared" si="1"/>
        <v>0</v>
      </c>
      <c r="S27" s="455"/>
      <c r="T27" s="384"/>
      <c r="U27" s="397"/>
      <c r="V27" s="408"/>
    </row>
    <row r="28" spans="1:22" x14ac:dyDescent="0.25">
      <c r="A28" s="387"/>
      <c r="B28" s="397"/>
      <c r="C28" s="237">
        <f>'5- Identificación de Riesgos'!D28</f>
        <v>0</v>
      </c>
      <c r="D28" s="228"/>
      <c r="E28" s="238"/>
      <c r="F28" s="220"/>
      <c r="G28" s="220"/>
      <c r="H28" s="220"/>
      <c r="I28" s="220"/>
      <c r="J28" s="224">
        <f t="shared" si="0"/>
        <v>0</v>
      </c>
      <c r="K28" s="455"/>
      <c r="L28" s="397">
        <f>'5- Identificación de Riesgos'!I28</f>
        <v>0</v>
      </c>
      <c r="M28" s="243"/>
      <c r="N28" s="220" t="s">
        <v>251</v>
      </c>
      <c r="O28" s="220" t="s">
        <v>251</v>
      </c>
      <c r="P28" s="220" t="s">
        <v>251</v>
      </c>
      <c r="Q28" s="220" t="s">
        <v>251</v>
      </c>
      <c r="R28" s="224">
        <f t="shared" si="1"/>
        <v>1</v>
      </c>
      <c r="S28" s="455"/>
      <c r="T28" s="384"/>
      <c r="U28" s="397"/>
      <c r="V28" s="408"/>
    </row>
    <row r="29" spans="1:22" ht="15.75" thickBot="1" x14ac:dyDescent="0.3">
      <c r="A29" s="388"/>
      <c r="B29" s="398"/>
      <c r="C29" s="239">
        <f>'5- Identificación de Riesgos'!D29</f>
        <v>0</v>
      </c>
      <c r="D29" s="230"/>
      <c r="E29" s="241"/>
      <c r="F29" s="221"/>
      <c r="G29" s="221"/>
      <c r="H29" s="221"/>
      <c r="I29" s="221"/>
      <c r="J29" s="225">
        <f t="shared" si="0"/>
        <v>0</v>
      </c>
      <c r="K29" s="456"/>
      <c r="L29" s="398"/>
      <c r="M29" s="244"/>
      <c r="N29" s="221" t="s">
        <v>252</v>
      </c>
      <c r="O29" s="221" t="s">
        <v>252</v>
      </c>
      <c r="P29" s="221" t="s">
        <v>252</v>
      </c>
      <c r="Q29" s="221" t="s">
        <v>252</v>
      </c>
      <c r="R29" s="225">
        <f t="shared" si="1"/>
        <v>0</v>
      </c>
      <c r="S29" s="456"/>
      <c r="T29" s="385"/>
      <c r="U29" s="398"/>
      <c r="V29" s="409"/>
    </row>
    <row r="30" spans="1:22" ht="105" x14ac:dyDescent="0.25">
      <c r="A30" s="486">
        <v>3</v>
      </c>
      <c r="B30" s="396" t="str">
        <f>'5- Identificación de Riesgos'!B30</f>
        <v xml:space="preserve">Afectaciones ambientales </v>
      </c>
      <c r="C30" s="235" t="str">
        <f>'5- Identificación de Riesgos'!D30</f>
        <v>1. Falta de apropiación del Plan de Gestión Ambiental que aplica para la Rama Judicial a través de los Acuerdos</v>
      </c>
      <c r="D30" s="227"/>
      <c r="E30" s="270" t="s">
        <v>434</v>
      </c>
      <c r="F30" s="219" t="s">
        <v>252</v>
      </c>
      <c r="G30" s="219" t="s">
        <v>251</v>
      </c>
      <c r="H30" s="219" t="s">
        <v>252</v>
      </c>
      <c r="I30" s="219" t="s">
        <v>252</v>
      </c>
      <c r="J30" s="226">
        <f t="shared" ref="J30:J39" si="3">COUNTIF(F30:I30,"SI")/4</f>
        <v>0.25</v>
      </c>
      <c r="K30" s="461">
        <f>AVERAGE(J30:J39)</f>
        <v>0.125</v>
      </c>
      <c r="L30" s="396" t="str">
        <f>'5- Identificación de Riesgos'!I30</f>
        <v>Afectación Ambiental</v>
      </c>
      <c r="M30" s="245"/>
      <c r="N30" s="219" t="s">
        <v>252</v>
      </c>
      <c r="O30" s="219" t="s">
        <v>252</v>
      </c>
      <c r="P30" s="219" t="s">
        <v>252</v>
      </c>
      <c r="Q30" s="219" t="s">
        <v>252</v>
      </c>
      <c r="R30" s="226">
        <f t="shared" ref="R30:R39" si="4">SUM(COUNTIF(N30,"SI")*25%,COUNTIF(O30,"SI")*40%,COUNTIF(P30,"SI")*25%,COUNTIF(Q30,"SI")*10%)</f>
        <v>0</v>
      </c>
      <c r="S30" s="461">
        <f t="shared" ref="S30" si="5">AVERAGE(R30:R39)</f>
        <v>0.4</v>
      </c>
      <c r="T30" s="383"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396"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Menor - 2</v>
      </c>
      <c r="V30" s="407" t="str">
        <f>CONCATENATE(VLOOKUP((LEFT(T30,LEN(T30)-4)&amp;LEFT(U30,LEN(U30)-4)),'9- Matriz de Calor '!$D$18:$E$42,2,0)," - ",RIGHT(T30,1)*RIGHT(U30,1))</f>
        <v>Bajo - 2</v>
      </c>
    </row>
    <row r="31" spans="1:22" ht="60" x14ac:dyDescent="0.25">
      <c r="A31" s="487"/>
      <c r="B31" s="397"/>
      <c r="C31" s="237" t="str">
        <f>'5- Identificación de Riesgos'!D31</f>
        <v>2. Baja participación de los  servidores judiciales en las actividades de formación en el Sistema de Gestión Ambiental</v>
      </c>
      <c r="D31" s="228"/>
      <c r="E31" s="270" t="s">
        <v>435</v>
      </c>
      <c r="F31" s="220" t="s">
        <v>252</v>
      </c>
      <c r="G31" s="220" t="s">
        <v>252</v>
      </c>
      <c r="H31" s="220" t="s">
        <v>252</v>
      </c>
      <c r="I31" s="220" t="s">
        <v>252</v>
      </c>
      <c r="J31" s="224">
        <f t="shared" si="3"/>
        <v>0</v>
      </c>
      <c r="K31" s="455"/>
      <c r="L31" s="397"/>
      <c r="M31" s="243"/>
      <c r="N31" s="220" t="s">
        <v>252</v>
      </c>
      <c r="O31" s="220" t="s">
        <v>252</v>
      </c>
      <c r="P31" s="220" t="s">
        <v>252</v>
      </c>
      <c r="Q31" s="220" t="s">
        <v>252</v>
      </c>
      <c r="R31" s="224">
        <f t="shared" si="4"/>
        <v>0</v>
      </c>
      <c r="S31" s="455"/>
      <c r="T31" s="384"/>
      <c r="U31" s="397"/>
      <c r="V31" s="408"/>
    </row>
    <row r="32" spans="1:22" ht="90" x14ac:dyDescent="0.25">
      <c r="A32" s="487"/>
      <c r="B32" s="397"/>
      <c r="C32" s="237" t="str">
        <f>'5- Identificación de Riesgos'!D32</f>
        <v>3. Uso de correos no institucionales, que no permiten la llegada de campañas ambientales enviadas por correos masivos</v>
      </c>
      <c r="D32" s="228"/>
      <c r="E32" s="270" t="s">
        <v>436</v>
      </c>
      <c r="F32" s="220" t="s">
        <v>251</v>
      </c>
      <c r="G32" s="220" t="s">
        <v>251</v>
      </c>
      <c r="H32" s="220" t="s">
        <v>251</v>
      </c>
      <c r="I32" s="220" t="s">
        <v>251</v>
      </c>
      <c r="J32" s="224">
        <f t="shared" si="3"/>
        <v>1</v>
      </c>
      <c r="K32" s="455"/>
      <c r="L32" s="397">
        <f>'5- Identificación de Riesgos'!I32</f>
        <v>0</v>
      </c>
      <c r="M32" s="243"/>
      <c r="N32" s="220" t="s">
        <v>251</v>
      </c>
      <c r="O32" s="220" t="s">
        <v>251</v>
      </c>
      <c r="P32" s="220" t="s">
        <v>251</v>
      </c>
      <c r="Q32" s="220" t="s">
        <v>251</v>
      </c>
      <c r="R32" s="224">
        <f t="shared" si="4"/>
        <v>1</v>
      </c>
      <c r="S32" s="455"/>
      <c r="T32" s="384"/>
      <c r="U32" s="397"/>
      <c r="V32" s="408"/>
    </row>
    <row r="33" spans="1:22" ht="30" x14ac:dyDescent="0.25">
      <c r="A33" s="487"/>
      <c r="B33" s="397"/>
      <c r="C33" s="237" t="str">
        <f>'5- Identificación de Riesgos'!D33</f>
        <v>4. Poco compromiso en la aplicabilidad y formación de la cultura ambiental</v>
      </c>
      <c r="D33" s="228"/>
      <c r="E33" s="238"/>
      <c r="F33" s="220"/>
      <c r="G33" s="220"/>
      <c r="H33" s="220"/>
      <c r="I33" s="220"/>
      <c r="J33" s="224">
        <f t="shared" si="3"/>
        <v>0</v>
      </c>
      <c r="K33" s="455"/>
      <c r="L33" s="397"/>
      <c r="M33" s="243"/>
      <c r="N33" s="220" t="s">
        <v>252</v>
      </c>
      <c r="O33" s="220" t="s">
        <v>252</v>
      </c>
      <c r="P33" s="220" t="s">
        <v>252</v>
      </c>
      <c r="Q33" s="220" t="s">
        <v>252</v>
      </c>
      <c r="R33" s="224">
        <f t="shared" si="4"/>
        <v>0</v>
      </c>
      <c r="S33" s="455"/>
      <c r="T33" s="384"/>
      <c r="U33" s="397"/>
      <c r="V33" s="408"/>
    </row>
    <row r="34" spans="1:22" ht="30" x14ac:dyDescent="0.25">
      <c r="A34" s="487"/>
      <c r="B34" s="397"/>
      <c r="C34" s="237" t="str">
        <f>'5- Identificación de Riesgos'!D33</f>
        <v>4. Poco compromiso en la aplicabilidad y formación de la cultura ambiental</v>
      </c>
      <c r="D34" s="228"/>
      <c r="E34" s="228"/>
      <c r="F34" s="220"/>
      <c r="G34" s="220"/>
      <c r="H34" s="220"/>
      <c r="I34" s="220"/>
      <c r="J34" s="224">
        <f t="shared" si="3"/>
        <v>0</v>
      </c>
      <c r="K34" s="455"/>
      <c r="L34" s="397">
        <f>'5- Identificación de Riesgos'!I34</f>
        <v>0</v>
      </c>
      <c r="M34" s="243"/>
      <c r="N34" s="220" t="s">
        <v>251</v>
      </c>
      <c r="O34" s="220" t="s">
        <v>251</v>
      </c>
      <c r="P34" s="220" t="s">
        <v>251</v>
      </c>
      <c r="Q34" s="220" t="s">
        <v>251</v>
      </c>
      <c r="R34" s="224">
        <f t="shared" si="4"/>
        <v>1</v>
      </c>
      <c r="S34" s="455"/>
      <c r="T34" s="384"/>
      <c r="U34" s="397"/>
      <c r="V34" s="408"/>
    </row>
    <row r="35" spans="1:22" x14ac:dyDescent="0.25">
      <c r="A35" s="487"/>
      <c r="B35" s="397"/>
      <c r="C35" s="237">
        <f>'5- Identificación de Riesgos'!D35</f>
        <v>0</v>
      </c>
      <c r="D35" s="228"/>
      <c r="E35" s="238"/>
      <c r="F35" s="220"/>
      <c r="G35" s="220"/>
      <c r="H35" s="220"/>
      <c r="I35" s="220"/>
      <c r="J35" s="224">
        <f t="shared" si="3"/>
        <v>0</v>
      </c>
      <c r="K35" s="455"/>
      <c r="L35" s="397"/>
      <c r="M35" s="243"/>
      <c r="N35" s="220" t="s">
        <v>252</v>
      </c>
      <c r="O35" s="220" t="s">
        <v>252</v>
      </c>
      <c r="P35" s="220" t="s">
        <v>252</v>
      </c>
      <c r="Q35" s="220" t="s">
        <v>252</v>
      </c>
      <c r="R35" s="224">
        <f t="shared" si="4"/>
        <v>0</v>
      </c>
      <c r="S35" s="455"/>
      <c r="T35" s="384"/>
      <c r="U35" s="397"/>
      <c r="V35" s="408"/>
    </row>
    <row r="36" spans="1:22" x14ac:dyDescent="0.25">
      <c r="A36" s="487"/>
      <c r="B36" s="397"/>
      <c r="C36" s="237">
        <f>'5- Identificación de Riesgos'!D36</f>
        <v>0</v>
      </c>
      <c r="D36" s="228"/>
      <c r="E36" s="238"/>
      <c r="F36" s="220"/>
      <c r="G36" s="220"/>
      <c r="H36" s="220"/>
      <c r="I36" s="220"/>
      <c r="J36" s="224">
        <f t="shared" si="3"/>
        <v>0</v>
      </c>
      <c r="K36" s="455"/>
      <c r="L36" s="397">
        <f>'5- Identificación de Riesgos'!I36</f>
        <v>0</v>
      </c>
      <c r="M36" s="243"/>
      <c r="N36" s="220" t="s">
        <v>251</v>
      </c>
      <c r="O36" s="220" t="s">
        <v>251</v>
      </c>
      <c r="P36" s="220" t="s">
        <v>251</v>
      </c>
      <c r="Q36" s="220" t="s">
        <v>251</v>
      </c>
      <c r="R36" s="224">
        <f t="shared" si="4"/>
        <v>1</v>
      </c>
      <c r="S36" s="455"/>
      <c r="T36" s="384"/>
      <c r="U36" s="397"/>
      <c r="V36" s="408"/>
    </row>
    <row r="37" spans="1:22" x14ac:dyDescent="0.25">
      <c r="A37" s="487"/>
      <c r="B37" s="397"/>
      <c r="C37" s="237">
        <f>'5- Identificación de Riesgos'!D37</f>
        <v>0</v>
      </c>
      <c r="D37" s="228"/>
      <c r="E37" s="238"/>
      <c r="F37" s="220"/>
      <c r="G37" s="220"/>
      <c r="H37" s="220"/>
      <c r="I37" s="220"/>
      <c r="J37" s="224">
        <f t="shared" si="3"/>
        <v>0</v>
      </c>
      <c r="K37" s="455"/>
      <c r="L37" s="397"/>
      <c r="M37" s="243"/>
      <c r="N37" s="220" t="s">
        <v>252</v>
      </c>
      <c r="O37" s="220" t="s">
        <v>252</v>
      </c>
      <c r="P37" s="220" t="s">
        <v>252</v>
      </c>
      <c r="Q37" s="220" t="s">
        <v>252</v>
      </c>
      <c r="R37" s="224">
        <f t="shared" si="4"/>
        <v>0</v>
      </c>
      <c r="S37" s="455"/>
      <c r="T37" s="384"/>
      <c r="U37" s="397"/>
      <c r="V37" s="408"/>
    </row>
    <row r="38" spans="1:22" x14ac:dyDescent="0.25">
      <c r="A38" s="487"/>
      <c r="B38" s="397"/>
      <c r="C38" s="237">
        <f>'5- Identificación de Riesgos'!D38</f>
        <v>0</v>
      </c>
      <c r="D38" s="228"/>
      <c r="E38" s="238"/>
      <c r="F38" s="220"/>
      <c r="G38" s="220"/>
      <c r="H38" s="220"/>
      <c r="I38" s="220"/>
      <c r="J38" s="224">
        <f t="shared" si="3"/>
        <v>0</v>
      </c>
      <c r="K38" s="455"/>
      <c r="L38" s="397">
        <f>'5- Identificación de Riesgos'!I38</f>
        <v>0</v>
      </c>
      <c r="M38" s="243"/>
      <c r="N38" s="220" t="s">
        <v>251</v>
      </c>
      <c r="O38" s="220" t="s">
        <v>251</v>
      </c>
      <c r="P38" s="220" t="s">
        <v>251</v>
      </c>
      <c r="Q38" s="220" t="s">
        <v>251</v>
      </c>
      <c r="R38" s="224">
        <f t="shared" si="4"/>
        <v>1</v>
      </c>
      <c r="S38" s="455"/>
      <c r="T38" s="384"/>
      <c r="U38" s="397"/>
      <c r="V38" s="408"/>
    </row>
    <row r="39" spans="1:22" ht="15.75" thickBot="1" x14ac:dyDescent="0.3">
      <c r="A39" s="488"/>
      <c r="B39" s="398"/>
      <c r="C39" s="239">
        <f>'5- Identificación de Riesgos'!D39</f>
        <v>0</v>
      </c>
      <c r="D39" s="230"/>
      <c r="E39" s="241"/>
      <c r="F39" s="221"/>
      <c r="G39" s="221"/>
      <c r="H39" s="221"/>
      <c r="I39" s="221"/>
      <c r="J39" s="225">
        <f t="shared" si="3"/>
        <v>0</v>
      </c>
      <c r="K39" s="456"/>
      <c r="L39" s="398"/>
      <c r="M39" s="244"/>
      <c r="N39" s="221" t="s">
        <v>252</v>
      </c>
      <c r="O39" s="221" t="s">
        <v>252</v>
      </c>
      <c r="P39" s="221" t="s">
        <v>252</v>
      </c>
      <c r="Q39" s="221" t="s">
        <v>252</v>
      </c>
      <c r="R39" s="225">
        <f t="shared" si="4"/>
        <v>0</v>
      </c>
      <c r="S39" s="456"/>
      <c r="T39" s="385"/>
      <c r="U39" s="398"/>
      <c r="V39" s="409"/>
    </row>
    <row r="40" spans="1:22" ht="30" x14ac:dyDescent="0.25">
      <c r="A40" s="457">
        <v>4</v>
      </c>
      <c r="B40" s="396" t="str">
        <f>'5- Identificación de Riesgos'!B40</f>
        <v>Ofrecer, prometer, entregar, aceptar o solicitar  una ventaja indebida para la utilización fraudulenta de los plásticos para expedir tarjeta profesionales.</v>
      </c>
      <c r="C40" s="235" t="str">
        <f>'5- Identificación de Riesgos'!D40</f>
        <v>1. Falta de ética de los servidores públicos (Debilidades en principios, valores y código de ética).</v>
      </c>
      <c r="D40" s="227"/>
      <c r="E40" s="269" t="s">
        <v>432</v>
      </c>
      <c r="F40" s="219" t="s">
        <v>252</v>
      </c>
      <c r="G40" s="219" t="s">
        <v>251</v>
      </c>
      <c r="H40" s="219" t="s">
        <v>252</v>
      </c>
      <c r="I40" s="219" t="s">
        <v>252</v>
      </c>
      <c r="J40" s="226">
        <f t="shared" ref="J40:J49" si="6">COUNTIF(F40:I40,"SI")/4</f>
        <v>0.25</v>
      </c>
      <c r="K40" s="461">
        <f>AVERAGE(J40:J49)</f>
        <v>0.125</v>
      </c>
      <c r="L40" s="396" t="str">
        <f>'5- Identificación de Riesgos'!I40</f>
        <v>Afectación de reputacion,imagén,  credibilidad, satisfacción de usuarios y PI</v>
      </c>
      <c r="M40" s="245"/>
      <c r="N40" s="219" t="s">
        <v>252</v>
      </c>
      <c r="O40" s="219" t="s">
        <v>252</v>
      </c>
      <c r="P40" s="219" t="s">
        <v>252</v>
      </c>
      <c r="Q40" s="219" t="s">
        <v>252</v>
      </c>
      <c r="R40" s="226">
        <f t="shared" ref="R40:R49" si="7">SUM(COUNTIF(N40,"SI")*25%,COUNTIF(O40,"SI")*40%,COUNTIF(P40,"SI")*25%,COUNTIF(Q40,"SI")*10%)</f>
        <v>0</v>
      </c>
      <c r="S40" s="461">
        <f t="shared" ref="S40" si="8">AVERAGE(R40:R49)</f>
        <v>0.4</v>
      </c>
      <c r="T40" s="383" t="e">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#DIV/0!</v>
      </c>
      <c r="U40" s="396"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Mayor - 4</v>
      </c>
      <c r="V40" s="407" t="e">
        <f>CONCATENATE(VLOOKUP((LEFT(T40,LEN(T40)-4)&amp;LEFT(U40,LEN(U40)-4)),'9- Matriz de Calor '!$D$18:$E$42,2,0)," - ",RIGHT(T40,1)*RIGHT(U40,1))</f>
        <v>#DIV/0!</v>
      </c>
    </row>
    <row r="41" spans="1:22" ht="45" x14ac:dyDescent="0.25">
      <c r="A41" s="458"/>
      <c r="B41" s="397"/>
      <c r="C41" s="237" t="str">
        <f>'5- Identificación de Riesgos'!D41</f>
        <v>2. Falta de ética de terceros interesados, contratistas y empresa  (Debilidades en principios,valores y código de ética).</v>
      </c>
      <c r="D41" s="228"/>
      <c r="E41" s="268" t="s">
        <v>433</v>
      </c>
      <c r="F41" s="220" t="s">
        <v>252</v>
      </c>
      <c r="G41" s="220" t="s">
        <v>252</v>
      </c>
      <c r="H41" s="220" t="s">
        <v>252</v>
      </c>
      <c r="I41" s="220" t="s">
        <v>252</v>
      </c>
      <c r="J41" s="224">
        <f t="shared" si="6"/>
        <v>0</v>
      </c>
      <c r="K41" s="455"/>
      <c r="L41" s="397"/>
      <c r="M41" s="243"/>
      <c r="N41" s="220" t="s">
        <v>252</v>
      </c>
      <c r="O41" s="220" t="s">
        <v>252</v>
      </c>
      <c r="P41" s="220" t="s">
        <v>252</v>
      </c>
      <c r="Q41" s="220" t="s">
        <v>252</v>
      </c>
      <c r="R41" s="224">
        <f t="shared" si="7"/>
        <v>0</v>
      </c>
      <c r="S41" s="455"/>
      <c r="T41" s="384"/>
      <c r="U41" s="397"/>
      <c r="V41" s="408"/>
    </row>
    <row r="42" spans="1:22" ht="45" x14ac:dyDescent="0.25">
      <c r="A42" s="458"/>
      <c r="B42" s="397"/>
      <c r="C42" s="237" t="str">
        <f>'5- Identificación de Riesgos'!D42</f>
        <v>3.Vulnerabilidad del control de los plásticos pregrabados para la expedición de las tarjetas profesionales (defectuosos y/o nuevos).</v>
      </c>
      <c r="D42" s="228"/>
      <c r="E42" s="238"/>
      <c r="F42" s="220" t="s">
        <v>251</v>
      </c>
      <c r="G42" s="220" t="s">
        <v>251</v>
      </c>
      <c r="H42" s="220" t="s">
        <v>251</v>
      </c>
      <c r="I42" s="220" t="s">
        <v>251</v>
      </c>
      <c r="J42" s="224">
        <f t="shared" si="6"/>
        <v>1</v>
      </c>
      <c r="K42" s="455"/>
      <c r="L42" s="397">
        <f>'5- Identificación de Riesgos'!I42</f>
        <v>0</v>
      </c>
      <c r="M42" s="243"/>
      <c r="N42" s="220" t="s">
        <v>251</v>
      </c>
      <c r="O42" s="220" t="s">
        <v>251</v>
      </c>
      <c r="P42" s="220" t="s">
        <v>251</v>
      </c>
      <c r="Q42" s="220" t="s">
        <v>251</v>
      </c>
      <c r="R42" s="224">
        <f t="shared" si="7"/>
        <v>1</v>
      </c>
      <c r="S42" s="455"/>
      <c r="T42" s="384"/>
      <c r="U42" s="397"/>
      <c r="V42" s="408"/>
    </row>
    <row r="43" spans="1:22" ht="30" x14ac:dyDescent="0.25">
      <c r="A43" s="458"/>
      <c r="B43" s="397"/>
      <c r="C43" s="237" t="str">
        <f>'5- Identificación de Riesgos'!D43</f>
        <v>4.Debilidad del control de proveedores que genera los plásticos.</v>
      </c>
      <c r="D43" s="228"/>
      <c r="E43" s="238"/>
      <c r="F43" s="220"/>
      <c r="G43" s="220"/>
      <c r="H43" s="220"/>
      <c r="I43" s="220"/>
      <c r="J43" s="224">
        <f t="shared" si="6"/>
        <v>0</v>
      </c>
      <c r="K43" s="455"/>
      <c r="L43" s="397"/>
      <c r="M43" s="243"/>
      <c r="N43" s="220" t="s">
        <v>252</v>
      </c>
      <c r="O43" s="220" t="s">
        <v>252</v>
      </c>
      <c r="P43" s="220" t="s">
        <v>252</v>
      </c>
      <c r="Q43" s="220" t="s">
        <v>252</v>
      </c>
      <c r="R43" s="224">
        <f t="shared" si="7"/>
        <v>0</v>
      </c>
      <c r="S43" s="455"/>
      <c r="T43" s="384"/>
      <c r="U43" s="397"/>
      <c r="V43" s="408"/>
    </row>
    <row r="44" spans="1:22" ht="30" x14ac:dyDescent="0.25">
      <c r="A44" s="458"/>
      <c r="B44" s="397"/>
      <c r="C44" s="237" t="str">
        <f>'5- Identificación de Riesgos'!D43</f>
        <v>4.Debilidad del control de proveedores que genera los plásticos.</v>
      </c>
      <c r="D44" s="228"/>
      <c r="E44" s="228"/>
      <c r="F44" s="220"/>
      <c r="G44" s="220"/>
      <c r="H44" s="220"/>
      <c r="I44" s="220"/>
      <c r="J44" s="224">
        <f t="shared" si="6"/>
        <v>0</v>
      </c>
      <c r="K44" s="455"/>
      <c r="L44" s="397">
        <f>'5- Identificación de Riesgos'!I44</f>
        <v>0</v>
      </c>
      <c r="M44" s="243"/>
      <c r="N44" s="220" t="s">
        <v>251</v>
      </c>
      <c r="O44" s="220" t="s">
        <v>251</v>
      </c>
      <c r="P44" s="220" t="s">
        <v>251</v>
      </c>
      <c r="Q44" s="220" t="s">
        <v>251</v>
      </c>
      <c r="R44" s="224">
        <f t="shared" si="7"/>
        <v>1</v>
      </c>
      <c r="S44" s="455"/>
      <c r="T44" s="384"/>
      <c r="U44" s="397"/>
      <c r="V44" s="408"/>
    </row>
    <row r="45" spans="1:22" ht="30" x14ac:dyDescent="0.25">
      <c r="A45" s="458"/>
      <c r="B45" s="397"/>
      <c r="C45" s="237" t="str">
        <f>'5- Identificación de Riesgos'!D45</f>
        <v>6. Expedir un tarjeta sin validación de los requisitos establecidos.</v>
      </c>
      <c r="D45" s="228"/>
      <c r="E45" s="238"/>
      <c r="F45" s="220"/>
      <c r="G45" s="220"/>
      <c r="H45" s="220"/>
      <c r="I45" s="220"/>
      <c r="J45" s="224">
        <f t="shared" si="6"/>
        <v>0</v>
      </c>
      <c r="K45" s="455"/>
      <c r="L45" s="397"/>
      <c r="M45" s="243"/>
      <c r="N45" s="220" t="s">
        <v>252</v>
      </c>
      <c r="O45" s="220" t="s">
        <v>252</v>
      </c>
      <c r="P45" s="220" t="s">
        <v>252</v>
      </c>
      <c r="Q45" s="220" t="s">
        <v>252</v>
      </c>
      <c r="R45" s="224">
        <f t="shared" si="7"/>
        <v>0</v>
      </c>
      <c r="S45" s="455"/>
      <c r="T45" s="384"/>
      <c r="U45" s="397"/>
      <c r="V45" s="408"/>
    </row>
    <row r="46" spans="1:22" x14ac:dyDescent="0.25">
      <c r="A46" s="458"/>
      <c r="B46" s="397"/>
      <c r="C46" s="237">
        <f>'5- Identificación de Riesgos'!D46</f>
        <v>0</v>
      </c>
      <c r="D46" s="228"/>
      <c r="E46" s="238"/>
      <c r="F46" s="220"/>
      <c r="G46" s="220"/>
      <c r="H46" s="220"/>
      <c r="I46" s="220"/>
      <c r="J46" s="224">
        <f t="shared" si="6"/>
        <v>0</v>
      </c>
      <c r="K46" s="455"/>
      <c r="L46" s="397">
        <f>'5- Identificación de Riesgos'!I46</f>
        <v>0</v>
      </c>
      <c r="M46" s="243"/>
      <c r="N46" s="220" t="s">
        <v>251</v>
      </c>
      <c r="O46" s="220" t="s">
        <v>251</v>
      </c>
      <c r="P46" s="220" t="s">
        <v>251</v>
      </c>
      <c r="Q46" s="220" t="s">
        <v>251</v>
      </c>
      <c r="R46" s="224">
        <f t="shared" si="7"/>
        <v>1</v>
      </c>
      <c r="S46" s="455"/>
      <c r="T46" s="384"/>
      <c r="U46" s="397"/>
      <c r="V46" s="408"/>
    </row>
    <row r="47" spans="1:22" x14ac:dyDescent="0.25">
      <c r="A47" s="458"/>
      <c r="B47" s="397"/>
      <c r="C47" s="237">
        <f>'5- Identificación de Riesgos'!D47</f>
        <v>0</v>
      </c>
      <c r="D47" s="228"/>
      <c r="E47" s="238"/>
      <c r="F47" s="220"/>
      <c r="G47" s="220"/>
      <c r="H47" s="220"/>
      <c r="I47" s="220"/>
      <c r="J47" s="224">
        <f t="shared" si="6"/>
        <v>0</v>
      </c>
      <c r="K47" s="455"/>
      <c r="L47" s="397"/>
      <c r="M47" s="243"/>
      <c r="N47" s="220" t="s">
        <v>252</v>
      </c>
      <c r="O47" s="220" t="s">
        <v>252</v>
      </c>
      <c r="P47" s="220" t="s">
        <v>252</v>
      </c>
      <c r="Q47" s="220" t="s">
        <v>252</v>
      </c>
      <c r="R47" s="224">
        <f t="shared" si="7"/>
        <v>0</v>
      </c>
      <c r="S47" s="455"/>
      <c r="T47" s="384"/>
      <c r="U47" s="397"/>
      <c r="V47" s="408"/>
    </row>
    <row r="48" spans="1:22" x14ac:dyDescent="0.25">
      <c r="A48" s="458"/>
      <c r="B48" s="397"/>
      <c r="C48" s="237">
        <f>'5- Identificación de Riesgos'!D48</f>
        <v>0</v>
      </c>
      <c r="D48" s="228"/>
      <c r="E48" s="238"/>
      <c r="F48" s="220"/>
      <c r="G48" s="220"/>
      <c r="H48" s="220"/>
      <c r="I48" s="220"/>
      <c r="J48" s="224">
        <f t="shared" si="6"/>
        <v>0</v>
      </c>
      <c r="K48" s="455"/>
      <c r="L48" s="397">
        <f>'5- Identificación de Riesgos'!I48</f>
        <v>0</v>
      </c>
      <c r="M48" s="243"/>
      <c r="N48" s="220" t="s">
        <v>251</v>
      </c>
      <c r="O48" s="220" t="s">
        <v>251</v>
      </c>
      <c r="P48" s="220" t="s">
        <v>251</v>
      </c>
      <c r="Q48" s="220" t="s">
        <v>251</v>
      </c>
      <c r="R48" s="224">
        <f t="shared" si="7"/>
        <v>1</v>
      </c>
      <c r="S48" s="455"/>
      <c r="T48" s="384"/>
      <c r="U48" s="397"/>
      <c r="V48" s="408"/>
    </row>
    <row r="49" spans="1:22" ht="15.75" thickBot="1" x14ac:dyDescent="0.3">
      <c r="A49" s="459"/>
      <c r="B49" s="398"/>
      <c r="C49" s="239">
        <f>'5- Identificación de Riesgos'!D49</f>
        <v>0</v>
      </c>
      <c r="D49" s="230"/>
      <c r="E49" s="241"/>
      <c r="F49" s="221"/>
      <c r="G49" s="221"/>
      <c r="H49" s="221"/>
      <c r="I49" s="221"/>
      <c r="J49" s="225">
        <f t="shared" si="6"/>
        <v>0</v>
      </c>
      <c r="K49" s="456"/>
      <c r="L49" s="398"/>
      <c r="M49" s="244"/>
      <c r="N49" s="221" t="s">
        <v>252</v>
      </c>
      <c r="O49" s="221" t="s">
        <v>252</v>
      </c>
      <c r="P49" s="221" t="s">
        <v>252</v>
      </c>
      <c r="Q49" s="221" t="s">
        <v>252</v>
      </c>
      <c r="R49" s="225">
        <f t="shared" si="7"/>
        <v>0</v>
      </c>
      <c r="S49" s="456"/>
      <c r="T49" s="385"/>
      <c r="U49" s="398"/>
      <c r="V49" s="409"/>
    </row>
    <row r="50" spans="1:22" ht="30" x14ac:dyDescent="0.25">
      <c r="A50" s="457">
        <v>5</v>
      </c>
      <c r="B50" s="396" t="str">
        <f>'5- Identificación de Riesgos'!B50</f>
        <v>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50" s="235" t="str">
        <f>'5- Identificación de Riesgos'!D50</f>
        <v>1. Falta de ética de los servidores públicos (Debilidades en principios y valores)</v>
      </c>
      <c r="D50" s="227"/>
      <c r="E50" s="269" t="s">
        <v>432</v>
      </c>
      <c r="F50" s="219" t="s">
        <v>252</v>
      </c>
      <c r="G50" s="219" t="s">
        <v>251</v>
      </c>
      <c r="H50" s="219" t="s">
        <v>252</v>
      </c>
      <c r="I50" s="219" t="s">
        <v>252</v>
      </c>
      <c r="J50" s="226">
        <f t="shared" ref="J50:J59" si="9">COUNTIF(F50:I50,"SI")/4</f>
        <v>0.25</v>
      </c>
      <c r="K50" s="461">
        <f>AVERAGE(J50:J59)</f>
        <v>0.125</v>
      </c>
      <c r="L50" s="396" t="str">
        <f>'5- Identificación de Riesgos'!I50</f>
        <v>Afectación de reputacion,imagén,  credibilidad, satisfacción de usuarios y PI</v>
      </c>
      <c r="M50" s="245"/>
      <c r="N50" s="219" t="s">
        <v>251</v>
      </c>
      <c r="O50" s="219" t="s">
        <v>251</v>
      </c>
      <c r="P50" s="219" t="s">
        <v>251</v>
      </c>
      <c r="Q50" s="219" t="s">
        <v>251</v>
      </c>
      <c r="R50" s="226">
        <f t="shared" ref="R50:R59" si="10">SUM(COUNTIF(N50,"SI")*25%,COUNTIF(O50,"SI")*40%,COUNTIF(P50,"SI")*25%,COUNTIF(Q50,"SI")*10%)</f>
        <v>1</v>
      </c>
      <c r="S50" s="461">
        <f t="shared" ref="S50" si="11">AVERAGE(R50:R59)</f>
        <v>0.5</v>
      </c>
      <c r="T50" s="383" t="e">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#DIV/0!</v>
      </c>
      <c r="U50" s="396"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Mayor - 4</v>
      </c>
      <c r="V50" s="407" t="e">
        <f>CONCATENATE(VLOOKUP((LEFT(T50,LEN(T50)-4)&amp;LEFT(U50,LEN(U50)-4)),'9- Matriz de Calor '!$D$18:$E$42,2,0)," - ",RIGHT(T50,1)*RIGHT(U50,1))</f>
        <v>#DIV/0!</v>
      </c>
    </row>
    <row r="51" spans="1:22" ht="38.25" x14ac:dyDescent="0.25">
      <c r="A51" s="458"/>
      <c r="B51" s="397"/>
      <c r="C51" s="237" t="str">
        <f>'5- Identificación de Riesgos'!D51</f>
        <v>2. Falta de ética de terceros interesados  (Debilidades principios y valores)</v>
      </c>
      <c r="D51" s="228"/>
      <c r="E51" s="268" t="s">
        <v>433</v>
      </c>
      <c r="F51" s="220" t="s">
        <v>252</v>
      </c>
      <c r="G51" s="220" t="s">
        <v>252</v>
      </c>
      <c r="H51" s="220" t="s">
        <v>252</v>
      </c>
      <c r="I51" s="220" t="s">
        <v>252</v>
      </c>
      <c r="J51" s="224">
        <f t="shared" si="9"/>
        <v>0</v>
      </c>
      <c r="K51" s="455"/>
      <c r="L51" s="397"/>
      <c r="M51" s="243"/>
      <c r="N51" s="220" t="s">
        <v>252</v>
      </c>
      <c r="O51" s="220" t="s">
        <v>252</v>
      </c>
      <c r="P51" s="220" t="s">
        <v>252</v>
      </c>
      <c r="Q51" s="220" t="s">
        <v>252</v>
      </c>
      <c r="R51" s="224">
        <f t="shared" si="10"/>
        <v>0</v>
      </c>
      <c r="S51" s="455"/>
      <c r="T51" s="384"/>
      <c r="U51" s="397"/>
      <c r="V51" s="408"/>
    </row>
    <row r="52" spans="1:22" ht="30" x14ac:dyDescent="0.25">
      <c r="A52" s="458"/>
      <c r="B52" s="397"/>
      <c r="C52" s="237" t="str">
        <f>'5- Identificación de Riesgos'!D52</f>
        <v>3. Falta de verificación de la información remitida por las Universidades y el Ministerio de Educación Nacional.</v>
      </c>
      <c r="D52" s="228"/>
      <c r="E52" s="238"/>
      <c r="F52" s="220" t="s">
        <v>251</v>
      </c>
      <c r="G52" s="220" t="s">
        <v>251</v>
      </c>
      <c r="H52" s="220" t="s">
        <v>251</v>
      </c>
      <c r="I52" s="220" t="s">
        <v>251</v>
      </c>
      <c r="J52" s="224">
        <f t="shared" si="9"/>
        <v>1</v>
      </c>
      <c r="K52" s="455"/>
      <c r="L52" s="397">
        <f>'5- Identificación de Riesgos'!I52</f>
        <v>0</v>
      </c>
      <c r="M52" s="243"/>
      <c r="N52" s="220" t="s">
        <v>251</v>
      </c>
      <c r="O52" s="220" t="s">
        <v>251</v>
      </c>
      <c r="P52" s="220" t="s">
        <v>251</v>
      </c>
      <c r="Q52" s="220" t="s">
        <v>251</v>
      </c>
      <c r="R52" s="224">
        <f t="shared" si="10"/>
        <v>1</v>
      </c>
      <c r="S52" s="455"/>
      <c r="T52" s="384"/>
      <c r="U52" s="397"/>
      <c r="V52" s="408"/>
    </row>
    <row r="53" spans="1:22" x14ac:dyDescent="0.25">
      <c r="A53" s="458"/>
      <c r="B53" s="397"/>
      <c r="C53" s="237">
        <f>'5- Identificación de Riesgos'!D53</f>
        <v>0</v>
      </c>
      <c r="D53" s="228"/>
      <c r="E53" s="238"/>
      <c r="F53" s="220"/>
      <c r="G53" s="220"/>
      <c r="H53" s="220"/>
      <c r="I53" s="220"/>
      <c r="J53" s="224">
        <f t="shared" si="9"/>
        <v>0</v>
      </c>
      <c r="K53" s="455"/>
      <c r="L53" s="397"/>
      <c r="M53" s="243"/>
      <c r="N53" s="220" t="s">
        <v>252</v>
      </c>
      <c r="O53" s="220" t="s">
        <v>252</v>
      </c>
      <c r="P53" s="220" t="s">
        <v>252</v>
      </c>
      <c r="Q53" s="220" t="s">
        <v>252</v>
      </c>
      <c r="R53" s="224">
        <f t="shared" si="10"/>
        <v>0</v>
      </c>
      <c r="S53" s="455"/>
      <c r="T53" s="384"/>
      <c r="U53" s="397"/>
      <c r="V53" s="408"/>
    </row>
    <row r="54" spans="1:22" x14ac:dyDescent="0.25">
      <c r="A54" s="458"/>
      <c r="B54" s="397"/>
      <c r="C54" s="237">
        <f>'5- Identificación de Riesgos'!D53</f>
        <v>0</v>
      </c>
      <c r="D54" s="228"/>
      <c r="E54" s="228"/>
      <c r="F54" s="220"/>
      <c r="G54" s="220"/>
      <c r="H54" s="220"/>
      <c r="I54" s="220"/>
      <c r="J54" s="224">
        <f t="shared" si="9"/>
        <v>0</v>
      </c>
      <c r="K54" s="455"/>
      <c r="L54" s="397">
        <f>'5- Identificación de Riesgos'!I54</f>
        <v>0</v>
      </c>
      <c r="M54" s="243"/>
      <c r="N54" s="220" t="s">
        <v>251</v>
      </c>
      <c r="O54" s="220" t="s">
        <v>251</v>
      </c>
      <c r="P54" s="220" t="s">
        <v>251</v>
      </c>
      <c r="Q54" s="220" t="s">
        <v>251</v>
      </c>
      <c r="R54" s="224">
        <f t="shared" si="10"/>
        <v>1</v>
      </c>
      <c r="S54" s="455"/>
      <c r="T54" s="384"/>
      <c r="U54" s="397"/>
      <c r="V54" s="408"/>
    </row>
    <row r="55" spans="1:22" x14ac:dyDescent="0.25">
      <c r="A55" s="458"/>
      <c r="B55" s="397"/>
      <c r="C55" s="237">
        <f>'5- Identificación de Riesgos'!D55</f>
        <v>0</v>
      </c>
      <c r="D55" s="228"/>
      <c r="E55" s="238"/>
      <c r="F55" s="220"/>
      <c r="G55" s="220"/>
      <c r="H55" s="220"/>
      <c r="I55" s="220"/>
      <c r="J55" s="224">
        <f t="shared" si="9"/>
        <v>0</v>
      </c>
      <c r="K55" s="455"/>
      <c r="L55" s="397"/>
      <c r="M55" s="243"/>
      <c r="N55" s="220" t="s">
        <v>252</v>
      </c>
      <c r="O55" s="220" t="s">
        <v>252</v>
      </c>
      <c r="P55" s="220" t="s">
        <v>252</v>
      </c>
      <c r="Q55" s="220" t="s">
        <v>252</v>
      </c>
      <c r="R55" s="224">
        <f t="shared" si="10"/>
        <v>0</v>
      </c>
      <c r="S55" s="455"/>
      <c r="T55" s="384"/>
      <c r="U55" s="397"/>
      <c r="V55" s="408"/>
    </row>
    <row r="56" spans="1:22" x14ac:dyDescent="0.25">
      <c r="A56" s="458"/>
      <c r="B56" s="397"/>
      <c r="C56" s="237">
        <f>'5- Identificación de Riesgos'!D56</f>
        <v>0</v>
      </c>
      <c r="D56" s="228"/>
      <c r="E56" s="238"/>
      <c r="F56" s="220"/>
      <c r="G56" s="220"/>
      <c r="H56" s="220"/>
      <c r="I56" s="220"/>
      <c r="J56" s="224">
        <f t="shared" si="9"/>
        <v>0</v>
      </c>
      <c r="K56" s="455"/>
      <c r="L56" s="397">
        <f>'5- Identificación de Riesgos'!I56</f>
        <v>0</v>
      </c>
      <c r="M56" s="243"/>
      <c r="N56" s="220" t="s">
        <v>251</v>
      </c>
      <c r="O56" s="220" t="s">
        <v>251</v>
      </c>
      <c r="P56" s="220" t="s">
        <v>251</v>
      </c>
      <c r="Q56" s="220" t="s">
        <v>251</v>
      </c>
      <c r="R56" s="224">
        <f t="shared" si="10"/>
        <v>1</v>
      </c>
      <c r="S56" s="455"/>
      <c r="T56" s="384"/>
      <c r="U56" s="397"/>
      <c r="V56" s="408"/>
    </row>
    <row r="57" spans="1:22" x14ac:dyDescent="0.25">
      <c r="A57" s="458"/>
      <c r="B57" s="397"/>
      <c r="C57" s="237">
        <f>'5- Identificación de Riesgos'!D57</f>
        <v>0</v>
      </c>
      <c r="D57" s="228"/>
      <c r="E57" s="238"/>
      <c r="F57" s="220"/>
      <c r="G57" s="220"/>
      <c r="H57" s="220"/>
      <c r="I57" s="220"/>
      <c r="J57" s="224">
        <f t="shared" si="9"/>
        <v>0</v>
      </c>
      <c r="K57" s="455"/>
      <c r="L57" s="397"/>
      <c r="M57" s="243"/>
      <c r="N57" s="220" t="s">
        <v>252</v>
      </c>
      <c r="O57" s="220" t="s">
        <v>252</v>
      </c>
      <c r="P57" s="220" t="s">
        <v>252</v>
      </c>
      <c r="Q57" s="220" t="s">
        <v>252</v>
      </c>
      <c r="R57" s="224">
        <f t="shared" si="10"/>
        <v>0</v>
      </c>
      <c r="S57" s="455"/>
      <c r="T57" s="384"/>
      <c r="U57" s="397"/>
      <c r="V57" s="408"/>
    </row>
    <row r="58" spans="1:22" x14ac:dyDescent="0.25">
      <c r="A58" s="458"/>
      <c r="B58" s="397"/>
      <c r="C58" s="237">
        <f>'5- Identificación de Riesgos'!D58</f>
        <v>0</v>
      </c>
      <c r="D58" s="228"/>
      <c r="E58" s="238"/>
      <c r="F58" s="220"/>
      <c r="G58" s="220"/>
      <c r="H58" s="220"/>
      <c r="I58" s="220"/>
      <c r="J58" s="224">
        <f t="shared" si="9"/>
        <v>0</v>
      </c>
      <c r="K58" s="455"/>
      <c r="L58" s="397">
        <f>'5- Identificación de Riesgos'!I58</f>
        <v>0</v>
      </c>
      <c r="M58" s="243"/>
      <c r="N58" s="220" t="s">
        <v>251</v>
      </c>
      <c r="O58" s="220" t="s">
        <v>251</v>
      </c>
      <c r="P58" s="220" t="s">
        <v>251</v>
      </c>
      <c r="Q58" s="220" t="s">
        <v>251</v>
      </c>
      <c r="R58" s="224">
        <f t="shared" si="10"/>
        <v>1</v>
      </c>
      <c r="S58" s="455"/>
      <c r="T58" s="384"/>
      <c r="U58" s="397"/>
      <c r="V58" s="408"/>
    </row>
    <row r="59" spans="1:22" ht="15.75" thickBot="1" x14ac:dyDescent="0.3">
      <c r="A59" s="459"/>
      <c r="B59" s="398"/>
      <c r="C59" s="239">
        <f>'5- Identificación de Riesgos'!D59</f>
        <v>0</v>
      </c>
      <c r="D59" s="230"/>
      <c r="E59" s="241"/>
      <c r="F59" s="221"/>
      <c r="G59" s="221"/>
      <c r="H59" s="221"/>
      <c r="I59" s="221"/>
      <c r="J59" s="225">
        <f t="shared" si="9"/>
        <v>0</v>
      </c>
      <c r="K59" s="456"/>
      <c r="L59" s="398"/>
      <c r="M59" s="244"/>
      <c r="N59" s="221" t="s">
        <v>252</v>
      </c>
      <c r="O59" s="221" t="s">
        <v>252</v>
      </c>
      <c r="P59" s="221" t="s">
        <v>252</v>
      </c>
      <c r="Q59" s="221" t="s">
        <v>252</v>
      </c>
      <c r="R59" s="225">
        <f t="shared" si="10"/>
        <v>0</v>
      </c>
      <c r="S59" s="456"/>
      <c r="T59" s="385"/>
      <c r="U59" s="398"/>
      <c r="V59" s="409"/>
    </row>
    <row r="60" spans="1:22" ht="30" x14ac:dyDescent="0.25">
      <c r="A60" s="457">
        <v>6</v>
      </c>
      <c r="B60" s="396" t="str">
        <f>'5- Identificación de Riesgos'!B60</f>
        <v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60" s="235" t="str">
        <f>'5- Identificación de Riesgos'!D60</f>
        <v>1. Falta de ética de los servidores públicos (Debilidades en principios y valores).</v>
      </c>
      <c r="D60" s="227"/>
      <c r="E60" s="269" t="s">
        <v>432</v>
      </c>
      <c r="F60" s="219" t="s">
        <v>252</v>
      </c>
      <c r="G60" s="219" t="s">
        <v>251</v>
      </c>
      <c r="H60" s="219" t="s">
        <v>252</v>
      </c>
      <c r="I60" s="219" t="s">
        <v>252</v>
      </c>
      <c r="J60" s="226">
        <f t="shared" ref="J60:J79" si="12">COUNTIF(F60:I60,"SI")/4</f>
        <v>0.25</v>
      </c>
      <c r="K60" s="461">
        <f>AVERAGE(J60:J69)</f>
        <v>0.125</v>
      </c>
      <c r="L60" s="396" t="str">
        <f>'5- Identificación de Riesgos'!I60</f>
        <v>Afectación Económica</v>
      </c>
      <c r="M60" s="245"/>
      <c r="N60" s="219" t="s">
        <v>251</v>
      </c>
      <c r="O60" s="219" t="s">
        <v>251</v>
      </c>
      <c r="P60" s="219" t="s">
        <v>251</v>
      </c>
      <c r="Q60" s="219" t="s">
        <v>251</v>
      </c>
      <c r="R60" s="226">
        <f t="shared" ref="R60:R79" si="13">SUM(COUNTIF(N60,"SI")*25%,COUNTIF(O60,"SI")*40%,COUNTIF(P60,"SI")*25%,COUNTIF(Q60,"SI")*10%)</f>
        <v>1</v>
      </c>
      <c r="S60" s="461">
        <f t="shared" ref="S60" si="14">AVERAGE(R60:R69)</f>
        <v>0.5</v>
      </c>
      <c r="T60" s="383" t="e">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#DIV/0!</v>
      </c>
      <c r="U60" s="396"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Mayor - 4</v>
      </c>
      <c r="V60" s="407" t="e">
        <f>CONCATENATE(VLOOKUP((LEFT(T60,LEN(T60)-4)&amp;LEFT(U60,LEN(U60)-4)),'9- Matriz de Calor '!$D$18:$E$42,2,0)," - ",RIGHT(T60,1)*RIGHT(U60,1))</f>
        <v>#DIV/0!</v>
      </c>
    </row>
    <row r="61" spans="1:22" ht="38.25" x14ac:dyDescent="0.25">
      <c r="A61" s="458"/>
      <c r="B61" s="397"/>
      <c r="C61" s="237" t="str">
        <f>'5- Identificación de Riesgos'!D61</f>
        <v>2. Falta de ética de terceros interesados  (Debilidades principios y valores).</v>
      </c>
      <c r="D61" s="228"/>
      <c r="E61" s="268" t="s">
        <v>433</v>
      </c>
      <c r="F61" s="220" t="s">
        <v>252</v>
      </c>
      <c r="G61" s="220" t="s">
        <v>252</v>
      </c>
      <c r="H61" s="220" t="s">
        <v>252</v>
      </c>
      <c r="I61" s="220" t="s">
        <v>252</v>
      </c>
      <c r="J61" s="224">
        <f t="shared" si="12"/>
        <v>0</v>
      </c>
      <c r="K61" s="455"/>
      <c r="L61" s="397"/>
      <c r="M61" s="243"/>
      <c r="N61" s="220" t="s">
        <v>252</v>
      </c>
      <c r="O61" s="220" t="s">
        <v>252</v>
      </c>
      <c r="P61" s="220" t="s">
        <v>252</v>
      </c>
      <c r="Q61" s="220" t="s">
        <v>252</v>
      </c>
      <c r="R61" s="224">
        <f t="shared" si="13"/>
        <v>0</v>
      </c>
      <c r="S61" s="455"/>
      <c r="T61" s="384"/>
      <c r="U61" s="397"/>
      <c r="V61" s="408"/>
    </row>
    <row r="62" spans="1:22" ht="45" x14ac:dyDescent="0.25">
      <c r="A62" s="458"/>
      <c r="B62" s="397"/>
      <c r="C62" s="237" t="str">
        <f>'5- Identificación de Riesgos'!D62</f>
        <v>3. Falta de actualización en el cargue de la información de la Registraduría Nacional del Estado Civil y de la Comisión Nacional de Disciplina Judicial.</v>
      </c>
      <c r="D62" s="228"/>
      <c r="E62" s="238"/>
      <c r="F62" s="220" t="s">
        <v>251</v>
      </c>
      <c r="G62" s="220" t="s">
        <v>251</v>
      </c>
      <c r="H62" s="220" t="s">
        <v>251</v>
      </c>
      <c r="I62" s="220" t="s">
        <v>251</v>
      </c>
      <c r="J62" s="224">
        <f t="shared" si="12"/>
        <v>1</v>
      </c>
      <c r="K62" s="455"/>
      <c r="L62" s="397">
        <f>'5- Identificación de Riesgos'!I62</f>
        <v>0</v>
      </c>
      <c r="M62" s="243"/>
      <c r="N62" s="220" t="s">
        <v>251</v>
      </c>
      <c r="O62" s="220" t="s">
        <v>251</v>
      </c>
      <c r="P62" s="220" t="s">
        <v>251</v>
      </c>
      <c r="Q62" s="220" t="s">
        <v>251</v>
      </c>
      <c r="R62" s="224">
        <f t="shared" si="13"/>
        <v>1</v>
      </c>
      <c r="S62" s="455"/>
      <c r="T62" s="384"/>
      <c r="U62" s="397"/>
      <c r="V62" s="408"/>
    </row>
    <row r="63" spans="1:22" x14ac:dyDescent="0.25">
      <c r="A63" s="458"/>
      <c r="B63" s="397"/>
      <c r="C63" s="237">
        <f>'5- Identificación de Riesgos'!D63</f>
        <v>0</v>
      </c>
      <c r="D63" s="228"/>
      <c r="E63" s="238"/>
      <c r="F63" s="220"/>
      <c r="G63" s="220"/>
      <c r="H63" s="220"/>
      <c r="I63" s="220"/>
      <c r="J63" s="224">
        <f t="shared" si="12"/>
        <v>0</v>
      </c>
      <c r="K63" s="455"/>
      <c r="L63" s="397"/>
      <c r="M63" s="243"/>
      <c r="N63" s="220" t="s">
        <v>252</v>
      </c>
      <c r="O63" s="220" t="s">
        <v>252</v>
      </c>
      <c r="P63" s="220" t="s">
        <v>252</v>
      </c>
      <c r="Q63" s="220" t="s">
        <v>252</v>
      </c>
      <c r="R63" s="224">
        <f t="shared" si="13"/>
        <v>0</v>
      </c>
      <c r="S63" s="455"/>
      <c r="T63" s="384"/>
      <c r="U63" s="397"/>
      <c r="V63" s="408"/>
    </row>
    <row r="64" spans="1:22" x14ac:dyDescent="0.25">
      <c r="A64" s="458"/>
      <c r="B64" s="397"/>
      <c r="C64" s="237">
        <f>'5- Identificación de Riesgos'!D63</f>
        <v>0</v>
      </c>
      <c r="D64" s="228"/>
      <c r="E64" s="228"/>
      <c r="F64" s="220"/>
      <c r="G64" s="220"/>
      <c r="H64" s="220"/>
      <c r="I64" s="220"/>
      <c r="J64" s="224">
        <f t="shared" si="12"/>
        <v>0</v>
      </c>
      <c r="K64" s="455"/>
      <c r="L64" s="397">
        <f>'5- Identificación de Riesgos'!I64</f>
        <v>0</v>
      </c>
      <c r="M64" s="243"/>
      <c r="N64" s="220" t="s">
        <v>251</v>
      </c>
      <c r="O64" s="220" t="s">
        <v>251</v>
      </c>
      <c r="P64" s="220" t="s">
        <v>251</v>
      </c>
      <c r="Q64" s="220" t="s">
        <v>251</v>
      </c>
      <c r="R64" s="224">
        <f t="shared" si="13"/>
        <v>1</v>
      </c>
      <c r="S64" s="455"/>
      <c r="T64" s="384"/>
      <c r="U64" s="397"/>
      <c r="V64" s="408"/>
    </row>
    <row r="65" spans="1:22" x14ac:dyDescent="0.25">
      <c r="A65" s="458"/>
      <c r="B65" s="397"/>
      <c r="C65" s="237">
        <f>'5- Identificación de Riesgos'!D65</f>
        <v>0</v>
      </c>
      <c r="D65" s="228"/>
      <c r="E65" s="238"/>
      <c r="F65" s="220"/>
      <c r="G65" s="220"/>
      <c r="H65" s="220"/>
      <c r="I65" s="220"/>
      <c r="J65" s="224">
        <f t="shared" si="12"/>
        <v>0</v>
      </c>
      <c r="K65" s="455"/>
      <c r="L65" s="397"/>
      <c r="M65" s="243"/>
      <c r="N65" s="220" t="s">
        <v>252</v>
      </c>
      <c r="O65" s="220" t="s">
        <v>252</v>
      </c>
      <c r="P65" s="220" t="s">
        <v>252</v>
      </c>
      <c r="Q65" s="220" t="s">
        <v>252</v>
      </c>
      <c r="R65" s="224">
        <f t="shared" si="13"/>
        <v>0</v>
      </c>
      <c r="S65" s="455"/>
      <c r="T65" s="384"/>
      <c r="U65" s="397"/>
      <c r="V65" s="408"/>
    </row>
    <row r="66" spans="1:22" x14ac:dyDescent="0.25">
      <c r="A66" s="458"/>
      <c r="B66" s="397"/>
      <c r="C66" s="237">
        <f>'5- Identificación de Riesgos'!D66</f>
        <v>0</v>
      </c>
      <c r="D66" s="228"/>
      <c r="E66" s="238"/>
      <c r="F66" s="220"/>
      <c r="G66" s="220"/>
      <c r="H66" s="220"/>
      <c r="I66" s="220"/>
      <c r="J66" s="224">
        <f t="shared" si="12"/>
        <v>0</v>
      </c>
      <c r="K66" s="455"/>
      <c r="L66" s="397">
        <f>'5- Identificación de Riesgos'!I66</f>
        <v>0</v>
      </c>
      <c r="M66" s="243"/>
      <c r="N66" s="220" t="s">
        <v>251</v>
      </c>
      <c r="O66" s="220" t="s">
        <v>251</v>
      </c>
      <c r="P66" s="220" t="s">
        <v>251</v>
      </c>
      <c r="Q66" s="220" t="s">
        <v>251</v>
      </c>
      <c r="R66" s="224">
        <f t="shared" si="13"/>
        <v>1</v>
      </c>
      <c r="S66" s="455"/>
      <c r="T66" s="384"/>
      <c r="U66" s="397"/>
      <c r="V66" s="408"/>
    </row>
    <row r="67" spans="1:22" x14ac:dyDescent="0.25">
      <c r="A67" s="458"/>
      <c r="B67" s="397"/>
      <c r="C67" s="237">
        <f>'5- Identificación de Riesgos'!D67</f>
        <v>0</v>
      </c>
      <c r="D67" s="228"/>
      <c r="E67" s="238"/>
      <c r="F67" s="220"/>
      <c r="G67" s="220"/>
      <c r="H67" s="220"/>
      <c r="I67" s="220"/>
      <c r="J67" s="224">
        <f t="shared" si="12"/>
        <v>0</v>
      </c>
      <c r="K67" s="455"/>
      <c r="L67" s="397"/>
      <c r="M67" s="243"/>
      <c r="N67" s="220" t="s">
        <v>252</v>
      </c>
      <c r="O67" s="220" t="s">
        <v>252</v>
      </c>
      <c r="P67" s="220" t="s">
        <v>252</v>
      </c>
      <c r="Q67" s="220" t="s">
        <v>252</v>
      </c>
      <c r="R67" s="224">
        <f t="shared" si="13"/>
        <v>0</v>
      </c>
      <c r="S67" s="455"/>
      <c r="T67" s="384"/>
      <c r="U67" s="397"/>
      <c r="V67" s="408"/>
    </row>
    <row r="68" spans="1:22" x14ac:dyDescent="0.25">
      <c r="A68" s="458"/>
      <c r="B68" s="397"/>
      <c r="C68" s="237">
        <f>'5- Identificación de Riesgos'!D68</f>
        <v>0</v>
      </c>
      <c r="D68" s="228"/>
      <c r="E68" s="238"/>
      <c r="F68" s="220"/>
      <c r="G68" s="220"/>
      <c r="H68" s="220"/>
      <c r="I68" s="220"/>
      <c r="J68" s="224">
        <f t="shared" si="12"/>
        <v>0</v>
      </c>
      <c r="K68" s="455"/>
      <c r="L68" s="397">
        <f>'5- Identificación de Riesgos'!I68</f>
        <v>0</v>
      </c>
      <c r="M68" s="243"/>
      <c r="N68" s="220" t="s">
        <v>251</v>
      </c>
      <c r="O68" s="220" t="s">
        <v>251</v>
      </c>
      <c r="P68" s="220" t="s">
        <v>251</v>
      </c>
      <c r="Q68" s="220" t="s">
        <v>251</v>
      </c>
      <c r="R68" s="224">
        <f t="shared" si="13"/>
        <v>1</v>
      </c>
      <c r="S68" s="455"/>
      <c r="T68" s="384"/>
      <c r="U68" s="397"/>
      <c r="V68" s="408"/>
    </row>
    <row r="69" spans="1:22" ht="15.75" thickBot="1" x14ac:dyDescent="0.3">
      <c r="A69" s="459"/>
      <c r="B69" s="398"/>
      <c r="C69" s="239">
        <f>'5- Identificación de Riesgos'!D69</f>
        <v>0</v>
      </c>
      <c r="D69" s="230"/>
      <c r="E69" s="241"/>
      <c r="F69" s="221"/>
      <c r="G69" s="221"/>
      <c r="H69" s="221"/>
      <c r="I69" s="221"/>
      <c r="J69" s="225">
        <f t="shared" si="12"/>
        <v>0</v>
      </c>
      <c r="K69" s="456"/>
      <c r="L69" s="398"/>
      <c r="M69" s="244"/>
      <c r="N69" s="221" t="s">
        <v>252</v>
      </c>
      <c r="O69" s="221" t="s">
        <v>252</v>
      </c>
      <c r="P69" s="221" t="s">
        <v>252</v>
      </c>
      <c r="Q69" s="221" t="s">
        <v>252</v>
      </c>
      <c r="R69" s="225">
        <f t="shared" si="13"/>
        <v>0</v>
      </c>
      <c r="S69" s="456"/>
      <c r="T69" s="385"/>
      <c r="U69" s="398"/>
      <c r="V69" s="409"/>
    </row>
    <row r="70" spans="1:22" ht="38.25" customHeight="1" x14ac:dyDescent="0.25">
      <c r="A70" s="460">
        <v>7</v>
      </c>
      <c r="B70" s="433" t="str">
        <f>'5- Identificación de Riesgos'!B70</f>
        <v xml:space="preserve">Ofrecer, prometer, entregar, aceptar o solicitar una ventaja indebida para expedir Tarjetas Profesionales de Abogados, sin el requisito establecido en la Ley 1905 de 2018. 
</v>
      </c>
      <c r="C70" s="242" t="str">
        <f>'5- Identificación de Riesgos'!D70</f>
        <v>1. Falta de ética de los servidores públicos (Debilidades en principios y valores)</v>
      </c>
      <c r="D70" s="218"/>
      <c r="E70" s="269" t="s">
        <v>432</v>
      </c>
      <c r="F70" s="222" t="s">
        <v>252</v>
      </c>
      <c r="G70" s="222" t="s">
        <v>251</v>
      </c>
      <c r="H70" s="222" t="s">
        <v>252</v>
      </c>
      <c r="I70" s="222" t="s">
        <v>252</v>
      </c>
      <c r="J70" s="223">
        <f t="shared" si="12"/>
        <v>0.25</v>
      </c>
      <c r="K70" s="454">
        <f>AVERAGE(J70:J79)</f>
        <v>0.125</v>
      </c>
      <c r="L70" s="433" t="str">
        <f>'5- Identificación de Riesgos'!I70</f>
        <v>Afectación de reputacion,imagén,  credibilidad, satisfacción de usuarios y PI</v>
      </c>
      <c r="M70" s="246"/>
      <c r="N70" s="222" t="s">
        <v>252</v>
      </c>
      <c r="O70" s="222" t="s">
        <v>252</v>
      </c>
      <c r="P70" s="222" t="s">
        <v>252</v>
      </c>
      <c r="Q70" s="222" t="s">
        <v>252</v>
      </c>
      <c r="R70" s="223">
        <f t="shared" si="13"/>
        <v>0</v>
      </c>
      <c r="S70" s="454">
        <f t="shared" ref="S70" si="15">AVERAGE(R70:R79)</f>
        <v>0.4</v>
      </c>
      <c r="T70" s="432" t="e">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#DIV/0!</v>
      </c>
      <c r="U70" s="433"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Mayor - 4</v>
      </c>
      <c r="V70" s="434" t="e">
        <f>CONCATENATE(VLOOKUP((LEFT(T70,LEN(T70)-4)&amp;LEFT(U70,LEN(U70)-4)),'9- Matriz de Calor '!$D$18:$E$42,2,0)," - ",RIGHT(T70,1)*RIGHT(U70,1))</f>
        <v>#DIV/0!</v>
      </c>
    </row>
    <row r="71" spans="1:22" ht="38.25" x14ac:dyDescent="0.25">
      <c r="A71" s="458"/>
      <c r="B71" s="397"/>
      <c r="C71" s="237" t="str">
        <f>'5- Identificación de Riesgos'!D71</f>
        <v>2. Falta de ética de terceros interesados  (Debilidades principios y valores)</v>
      </c>
      <c r="D71" s="228"/>
      <c r="E71" s="268" t="s">
        <v>433</v>
      </c>
      <c r="F71" s="220" t="s">
        <v>252</v>
      </c>
      <c r="G71" s="220" t="s">
        <v>252</v>
      </c>
      <c r="H71" s="220" t="s">
        <v>252</v>
      </c>
      <c r="I71" s="220" t="s">
        <v>252</v>
      </c>
      <c r="J71" s="224">
        <f t="shared" si="12"/>
        <v>0</v>
      </c>
      <c r="K71" s="455"/>
      <c r="L71" s="397"/>
      <c r="M71" s="243"/>
      <c r="N71" s="220" t="s">
        <v>252</v>
      </c>
      <c r="O71" s="220" t="s">
        <v>252</v>
      </c>
      <c r="P71" s="220" t="s">
        <v>252</v>
      </c>
      <c r="Q71" s="220" t="s">
        <v>252</v>
      </c>
      <c r="R71" s="224">
        <f t="shared" si="13"/>
        <v>0</v>
      </c>
      <c r="S71" s="455"/>
      <c r="T71" s="384"/>
      <c r="U71" s="397"/>
      <c r="V71" s="408"/>
    </row>
    <row r="72" spans="1:22" ht="75" x14ac:dyDescent="0.25">
      <c r="A72" s="458"/>
      <c r="B72" s="397"/>
      <c r="C72" s="237" t="str">
        <f>'5- Identificación de Riesgos'!D72</f>
        <v>3. Manipular la información remitida por la Universidad y el Ministerio de Educación Nacional consistente en la fecha de inicio en la carrera de Derecho del usuario que solicita la expedición de la Tarjeta Profesional de Abogado.</v>
      </c>
      <c r="D72" s="228"/>
      <c r="E72" s="238"/>
      <c r="F72" s="220" t="s">
        <v>251</v>
      </c>
      <c r="G72" s="220" t="s">
        <v>251</v>
      </c>
      <c r="H72" s="220" t="s">
        <v>251</v>
      </c>
      <c r="I72" s="220" t="s">
        <v>251</v>
      </c>
      <c r="J72" s="224">
        <f t="shared" si="12"/>
        <v>1</v>
      </c>
      <c r="K72" s="455"/>
      <c r="L72" s="397">
        <f>'5- Identificación de Riesgos'!I72</f>
        <v>0</v>
      </c>
      <c r="M72" s="243"/>
      <c r="N72" s="220" t="s">
        <v>251</v>
      </c>
      <c r="O72" s="220" t="s">
        <v>251</v>
      </c>
      <c r="P72" s="220" t="s">
        <v>251</v>
      </c>
      <c r="Q72" s="220" t="s">
        <v>251</v>
      </c>
      <c r="R72" s="224">
        <f t="shared" si="13"/>
        <v>1</v>
      </c>
      <c r="S72" s="455"/>
      <c r="T72" s="384"/>
      <c r="U72" s="397"/>
      <c r="V72" s="408"/>
    </row>
    <row r="73" spans="1:22" x14ac:dyDescent="0.25">
      <c r="A73" s="458"/>
      <c r="B73" s="397"/>
      <c r="C73" s="237">
        <f>'5- Identificación de Riesgos'!D73</f>
        <v>0</v>
      </c>
      <c r="D73" s="228"/>
      <c r="E73" s="238"/>
      <c r="F73" s="220"/>
      <c r="G73" s="220"/>
      <c r="H73" s="220"/>
      <c r="I73" s="220"/>
      <c r="J73" s="224">
        <f t="shared" si="12"/>
        <v>0</v>
      </c>
      <c r="K73" s="455"/>
      <c r="L73" s="397"/>
      <c r="M73" s="243"/>
      <c r="N73" s="220" t="s">
        <v>252</v>
      </c>
      <c r="O73" s="220" t="s">
        <v>252</v>
      </c>
      <c r="P73" s="220" t="s">
        <v>252</v>
      </c>
      <c r="Q73" s="220" t="s">
        <v>252</v>
      </c>
      <c r="R73" s="224">
        <f t="shared" si="13"/>
        <v>0</v>
      </c>
      <c r="S73" s="455"/>
      <c r="T73" s="384"/>
      <c r="U73" s="397"/>
      <c r="V73" s="408"/>
    </row>
    <row r="74" spans="1:22" x14ac:dyDescent="0.25">
      <c r="A74" s="458"/>
      <c r="B74" s="397"/>
      <c r="C74" s="237">
        <f>'5- Identificación de Riesgos'!D73</f>
        <v>0</v>
      </c>
      <c r="D74" s="228"/>
      <c r="E74" s="228"/>
      <c r="F74" s="220"/>
      <c r="G74" s="220"/>
      <c r="H74" s="220"/>
      <c r="I74" s="220"/>
      <c r="J74" s="224">
        <f t="shared" si="12"/>
        <v>0</v>
      </c>
      <c r="K74" s="455"/>
      <c r="L74" s="397">
        <f>'5- Identificación de Riesgos'!I74</f>
        <v>0</v>
      </c>
      <c r="M74" s="243"/>
      <c r="N74" s="220" t="s">
        <v>251</v>
      </c>
      <c r="O74" s="220" t="s">
        <v>251</v>
      </c>
      <c r="P74" s="220" t="s">
        <v>251</v>
      </c>
      <c r="Q74" s="220" t="s">
        <v>251</v>
      </c>
      <c r="R74" s="224">
        <f t="shared" si="13"/>
        <v>1</v>
      </c>
      <c r="S74" s="455"/>
      <c r="T74" s="384"/>
      <c r="U74" s="397"/>
      <c r="V74" s="408"/>
    </row>
    <row r="75" spans="1:22" x14ac:dyDescent="0.25">
      <c r="A75" s="458"/>
      <c r="B75" s="397"/>
      <c r="C75" s="237">
        <f>'5- Identificación de Riesgos'!D75</f>
        <v>0</v>
      </c>
      <c r="D75" s="228"/>
      <c r="E75" s="238"/>
      <c r="F75" s="220"/>
      <c r="G75" s="220"/>
      <c r="H75" s="220"/>
      <c r="I75" s="220"/>
      <c r="J75" s="224">
        <f t="shared" si="12"/>
        <v>0</v>
      </c>
      <c r="K75" s="455"/>
      <c r="L75" s="397"/>
      <c r="M75" s="243"/>
      <c r="N75" s="220" t="s">
        <v>252</v>
      </c>
      <c r="O75" s="220" t="s">
        <v>252</v>
      </c>
      <c r="P75" s="220" t="s">
        <v>252</v>
      </c>
      <c r="Q75" s="220" t="s">
        <v>252</v>
      </c>
      <c r="R75" s="224">
        <f t="shared" si="13"/>
        <v>0</v>
      </c>
      <c r="S75" s="455"/>
      <c r="T75" s="384"/>
      <c r="U75" s="397"/>
      <c r="V75" s="408"/>
    </row>
    <row r="76" spans="1:22" x14ac:dyDescent="0.25">
      <c r="A76" s="458"/>
      <c r="B76" s="397"/>
      <c r="C76" s="237">
        <f>'5- Identificación de Riesgos'!D76</f>
        <v>0</v>
      </c>
      <c r="D76" s="228"/>
      <c r="E76" s="238"/>
      <c r="F76" s="220"/>
      <c r="G76" s="220"/>
      <c r="H76" s="220"/>
      <c r="I76" s="220"/>
      <c r="J76" s="224">
        <f t="shared" si="12"/>
        <v>0</v>
      </c>
      <c r="K76" s="455"/>
      <c r="L76" s="397">
        <f>'5- Identificación de Riesgos'!I76</f>
        <v>0</v>
      </c>
      <c r="M76" s="243"/>
      <c r="N76" s="220" t="s">
        <v>251</v>
      </c>
      <c r="O76" s="220" t="s">
        <v>251</v>
      </c>
      <c r="P76" s="220" t="s">
        <v>251</v>
      </c>
      <c r="Q76" s="220" t="s">
        <v>251</v>
      </c>
      <c r="R76" s="224">
        <f t="shared" si="13"/>
        <v>1</v>
      </c>
      <c r="S76" s="455"/>
      <c r="T76" s="384"/>
      <c r="U76" s="397"/>
      <c r="V76" s="408"/>
    </row>
    <row r="77" spans="1:22" x14ac:dyDescent="0.25">
      <c r="A77" s="458"/>
      <c r="B77" s="397"/>
      <c r="C77" s="237">
        <f>'5- Identificación de Riesgos'!D77</f>
        <v>0</v>
      </c>
      <c r="D77" s="228"/>
      <c r="E77" s="238"/>
      <c r="F77" s="220"/>
      <c r="G77" s="220"/>
      <c r="H77" s="220"/>
      <c r="I77" s="220"/>
      <c r="J77" s="224">
        <f t="shared" si="12"/>
        <v>0</v>
      </c>
      <c r="K77" s="455"/>
      <c r="L77" s="397"/>
      <c r="M77" s="243"/>
      <c r="N77" s="220" t="s">
        <v>252</v>
      </c>
      <c r="O77" s="220" t="s">
        <v>252</v>
      </c>
      <c r="P77" s="220" t="s">
        <v>252</v>
      </c>
      <c r="Q77" s="220" t="s">
        <v>252</v>
      </c>
      <c r="R77" s="224">
        <f t="shared" si="13"/>
        <v>0</v>
      </c>
      <c r="S77" s="455"/>
      <c r="T77" s="384"/>
      <c r="U77" s="397"/>
      <c r="V77" s="408"/>
    </row>
    <row r="78" spans="1:22" x14ac:dyDescent="0.25">
      <c r="A78" s="458"/>
      <c r="B78" s="397"/>
      <c r="C78" s="237">
        <f>'5- Identificación de Riesgos'!D78</f>
        <v>0</v>
      </c>
      <c r="D78" s="228"/>
      <c r="E78" s="238"/>
      <c r="F78" s="220"/>
      <c r="G78" s="220"/>
      <c r="H78" s="220"/>
      <c r="I78" s="220"/>
      <c r="J78" s="224">
        <f t="shared" si="12"/>
        <v>0</v>
      </c>
      <c r="K78" s="455"/>
      <c r="L78" s="397">
        <f>'5- Identificación de Riesgos'!I78</f>
        <v>0</v>
      </c>
      <c r="M78" s="243"/>
      <c r="N78" s="220" t="s">
        <v>251</v>
      </c>
      <c r="O78" s="220" t="s">
        <v>251</v>
      </c>
      <c r="P78" s="220" t="s">
        <v>251</v>
      </c>
      <c r="Q78" s="220" t="s">
        <v>251</v>
      </c>
      <c r="R78" s="224">
        <f t="shared" si="13"/>
        <v>1</v>
      </c>
      <c r="S78" s="455"/>
      <c r="T78" s="384"/>
      <c r="U78" s="397"/>
      <c r="V78" s="408"/>
    </row>
    <row r="79" spans="1:22" ht="15.75" thickBot="1" x14ac:dyDescent="0.3">
      <c r="A79" s="459"/>
      <c r="B79" s="398"/>
      <c r="C79" s="239">
        <f>'5- Identificación de Riesgos'!D79</f>
        <v>0</v>
      </c>
      <c r="D79" s="230"/>
      <c r="E79" s="241"/>
      <c r="F79" s="221"/>
      <c r="G79" s="221"/>
      <c r="H79" s="221"/>
      <c r="I79" s="221"/>
      <c r="J79" s="225">
        <f t="shared" si="12"/>
        <v>0</v>
      </c>
      <c r="K79" s="456"/>
      <c r="L79" s="398"/>
      <c r="M79" s="244"/>
      <c r="N79" s="221" t="s">
        <v>252</v>
      </c>
      <c r="O79" s="221" t="s">
        <v>252</v>
      </c>
      <c r="P79" s="221" t="s">
        <v>252</v>
      </c>
      <c r="Q79" s="221" t="s">
        <v>252</v>
      </c>
      <c r="R79" s="225">
        <f t="shared" si="13"/>
        <v>0</v>
      </c>
      <c r="S79" s="456"/>
      <c r="T79" s="385"/>
      <c r="U79" s="398"/>
      <c r="V79" s="409"/>
    </row>
    <row r="80" spans="1:22" ht="60" x14ac:dyDescent="0.25">
      <c r="A80" s="451">
        <v>8</v>
      </c>
      <c r="B80" s="433" t="str">
        <f>'5- Identificación de Riesgos'!B80</f>
        <v xml:space="preserve">Recibir dádivas o beneficios a nombre propio o de terceros para expedir documentos  sin el cumplimiento  de requisitos legales o con datos falsos. </v>
      </c>
      <c r="C80" s="242" t="str">
        <f>'5- Identificación de Riesgos'!D80</f>
        <v>1. Insuficientes programas de capacitación para la toma de conciencia debido al desconocimiento de l ley antisoborno (ISO 37001:2016), Plan Anticorrupción y de los valores y principios propios de la entidad.</v>
      </c>
      <c r="D80" s="218"/>
      <c r="E80" s="269" t="s">
        <v>432</v>
      </c>
      <c r="F80" s="222" t="s">
        <v>252</v>
      </c>
      <c r="G80" s="222" t="s">
        <v>252</v>
      </c>
      <c r="H80" s="222" t="s">
        <v>252</v>
      </c>
      <c r="I80" s="222" t="s">
        <v>252</v>
      </c>
      <c r="J80" s="223">
        <f t="shared" ref="J80:J89" si="16">COUNTIF(F80:I80,"SI")/4</f>
        <v>0</v>
      </c>
      <c r="K80" s="454">
        <f>AVERAGE(J80:J89)</f>
        <v>0.1</v>
      </c>
      <c r="L80" s="433" t="str">
        <f>'5- Identificación de Riesgos'!I80</f>
        <v>Afectación de reputacion,imagén,  credibilidad, satisfacción de usuarios y PI</v>
      </c>
      <c r="M80" s="246"/>
      <c r="N80" s="222" t="s">
        <v>252</v>
      </c>
      <c r="O80" s="222" t="s">
        <v>252</v>
      </c>
      <c r="P80" s="222" t="s">
        <v>252</v>
      </c>
      <c r="Q80" s="222" t="s">
        <v>252</v>
      </c>
      <c r="R80" s="223">
        <f t="shared" ref="R80:R89" si="17">SUM(COUNTIF(N80,"SI")*25%,COUNTIF(O80,"SI")*40%,COUNTIF(P80,"SI")*25%,COUNTIF(Q80,"SI")*10%)</f>
        <v>0</v>
      </c>
      <c r="S80" s="454">
        <f t="shared" ref="S80" si="18">AVERAGE(R80:R89)</f>
        <v>0.4</v>
      </c>
      <c r="T80" s="432" t="e">
        <f>CONCATENATE(INDEX('8- Políticas de Administración '!$B$6:$F$10,MATCH(ROUND(IF((RIGHT('5- Identificación de Riesgos'!H80,1)-'6- Valoración Controles'!K80)&lt;1,1,(RIGHT('5- Identificación de Riesgos'!H80,1)-'6- Valoración Controles'!K80)),0),'8- Políticas de Administración '!$F$6:$F$10,0),1)," - ",ROUND(IF((RIGHT('5- Identificación de Riesgos'!H80,1)-'6- Valoración Controles'!K80)&lt;1,1,(RIGHT('5- Identificación de Riesgos'!H80,1)-'6- Valoración Controles'!K80)),0))</f>
        <v>#DIV/0!</v>
      </c>
      <c r="U80" s="433" t="str">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Catastrófico - 5</v>
      </c>
      <c r="V80" s="434" t="e">
        <f>CONCATENATE(VLOOKUP((LEFT(T80,LEN(T80)-4)&amp;LEFT(U80,LEN(U80)-4)),'9- Matriz de Calor '!$D$18:$E$42,2,0)," - ",RIGHT(T80,1)*RIGHT(U80,1))</f>
        <v>#DIV/0!</v>
      </c>
    </row>
    <row r="81" spans="1:22" ht="38.25" x14ac:dyDescent="0.25">
      <c r="A81" s="452"/>
      <c r="B81" s="397"/>
      <c r="C81" s="237" t="str">
        <f>'5- Identificación de Riesgos'!D81</f>
        <v xml:space="preserve">2. Desconocimiento y no aplicación del Código de Ética y Buen Gobierno.   </v>
      </c>
      <c r="D81" s="228"/>
      <c r="E81" s="268" t="s">
        <v>433</v>
      </c>
      <c r="F81" s="220" t="s">
        <v>252</v>
      </c>
      <c r="G81" s="220" t="s">
        <v>252</v>
      </c>
      <c r="H81" s="220" t="s">
        <v>252</v>
      </c>
      <c r="I81" s="220" t="s">
        <v>252</v>
      </c>
      <c r="J81" s="224">
        <f t="shared" si="16"/>
        <v>0</v>
      </c>
      <c r="K81" s="455"/>
      <c r="L81" s="397"/>
      <c r="M81" s="243"/>
      <c r="N81" s="220" t="s">
        <v>252</v>
      </c>
      <c r="O81" s="220" t="s">
        <v>252</v>
      </c>
      <c r="P81" s="220" t="s">
        <v>252</v>
      </c>
      <c r="Q81" s="220" t="s">
        <v>252</v>
      </c>
      <c r="R81" s="224">
        <f t="shared" si="17"/>
        <v>0</v>
      </c>
      <c r="S81" s="455"/>
      <c r="T81" s="384"/>
      <c r="U81" s="397"/>
      <c r="V81" s="408"/>
    </row>
    <row r="82" spans="1:22" ht="30" x14ac:dyDescent="0.25">
      <c r="A82" s="452"/>
      <c r="B82" s="397"/>
      <c r="C82" s="237" t="str">
        <f>'5- Identificación de Riesgos'!D82</f>
        <v>3. Carencia de compromiso  y transparencia de los servidores judiciales</v>
      </c>
      <c r="D82" s="228"/>
      <c r="E82" s="238"/>
      <c r="F82" s="220" t="s">
        <v>251</v>
      </c>
      <c r="G82" s="220" t="s">
        <v>251</v>
      </c>
      <c r="H82" s="220" t="s">
        <v>251</v>
      </c>
      <c r="I82" s="220" t="s">
        <v>251</v>
      </c>
      <c r="J82" s="224">
        <f t="shared" si="16"/>
        <v>1</v>
      </c>
      <c r="K82" s="455"/>
      <c r="L82" s="397">
        <f>'5- Identificación de Riesgos'!I82</f>
        <v>0</v>
      </c>
      <c r="M82" s="243"/>
      <c r="N82" s="220" t="s">
        <v>251</v>
      </c>
      <c r="O82" s="220" t="s">
        <v>251</v>
      </c>
      <c r="P82" s="220" t="s">
        <v>251</v>
      </c>
      <c r="Q82" s="220" t="s">
        <v>251</v>
      </c>
      <c r="R82" s="224">
        <f t="shared" si="17"/>
        <v>1</v>
      </c>
      <c r="S82" s="455"/>
      <c r="T82" s="384"/>
      <c r="U82" s="397"/>
      <c r="V82" s="408"/>
    </row>
    <row r="83" spans="1:22" ht="30" x14ac:dyDescent="0.25">
      <c r="A83" s="452"/>
      <c r="B83" s="397"/>
      <c r="C83" s="237" t="str">
        <f>'5- Identificación de Riesgos'!D83</f>
        <v>4. Deficiencia de  controles en el trámite  de los documentos</v>
      </c>
      <c r="D83" s="228"/>
      <c r="E83" s="238"/>
      <c r="F83" s="220"/>
      <c r="G83" s="220"/>
      <c r="H83" s="220"/>
      <c r="I83" s="220"/>
      <c r="J83" s="224">
        <f t="shared" si="16"/>
        <v>0</v>
      </c>
      <c r="K83" s="455"/>
      <c r="L83" s="397"/>
      <c r="M83" s="243"/>
      <c r="N83" s="220" t="s">
        <v>252</v>
      </c>
      <c r="O83" s="220" t="s">
        <v>252</v>
      </c>
      <c r="P83" s="220" t="s">
        <v>252</v>
      </c>
      <c r="Q83" s="220" t="s">
        <v>252</v>
      </c>
      <c r="R83" s="224">
        <f t="shared" si="17"/>
        <v>0</v>
      </c>
      <c r="S83" s="455"/>
      <c r="T83" s="384"/>
      <c r="U83" s="397"/>
      <c r="V83" s="408"/>
    </row>
    <row r="84" spans="1:22" ht="30" x14ac:dyDescent="0.25">
      <c r="A84" s="452"/>
      <c r="B84" s="397"/>
      <c r="C84" s="237" t="str">
        <f>'5- Identificación de Riesgos'!D83</f>
        <v>4. Deficiencia de  controles en el trámite  de los documentos</v>
      </c>
      <c r="D84" s="228"/>
      <c r="E84" s="228"/>
      <c r="F84" s="220"/>
      <c r="G84" s="220"/>
      <c r="H84" s="220"/>
      <c r="I84" s="220"/>
      <c r="J84" s="224">
        <f t="shared" si="16"/>
        <v>0</v>
      </c>
      <c r="K84" s="455"/>
      <c r="L84" s="397">
        <f>'5- Identificación de Riesgos'!I84</f>
        <v>0</v>
      </c>
      <c r="M84" s="243"/>
      <c r="N84" s="220" t="s">
        <v>251</v>
      </c>
      <c r="O84" s="220" t="s">
        <v>251</v>
      </c>
      <c r="P84" s="220" t="s">
        <v>251</v>
      </c>
      <c r="Q84" s="220" t="s">
        <v>251</v>
      </c>
      <c r="R84" s="224">
        <f t="shared" si="17"/>
        <v>1</v>
      </c>
      <c r="S84" s="455"/>
      <c r="T84" s="384"/>
      <c r="U84" s="397"/>
      <c r="V84" s="408"/>
    </row>
    <row r="85" spans="1:22" x14ac:dyDescent="0.25">
      <c r="A85" s="452"/>
      <c r="B85" s="397"/>
      <c r="C85" s="237">
        <f>'5- Identificación de Riesgos'!D85</f>
        <v>0</v>
      </c>
      <c r="D85" s="228"/>
      <c r="E85" s="238"/>
      <c r="F85" s="220"/>
      <c r="G85" s="220"/>
      <c r="H85" s="220"/>
      <c r="I85" s="220"/>
      <c r="J85" s="224">
        <f t="shared" si="16"/>
        <v>0</v>
      </c>
      <c r="K85" s="455"/>
      <c r="L85" s="397"/>
      <c r="M85" s="243"/>
      <c r="N85" s="220" t="s">
        <v>252</v>
      </c>
      <c r="O85" s="220" t="s">
        <v>252</v>
      </c>
      <c r="P85" s="220" t="s">
        <v>252</v>
      </c>
      <c r="Q85" s="220" t="s">
        <v>252</v>
      </c>
      <c r="R85" s="224">
        <f t="shared" si="17"/>
        <v>0</v>
      </c>
      <c r="S85" s="455"/>
      <c r="T85" s="384"/>
      <c r="U85" s="397"/>
      <c r="V85" s="408"/>
    </row>
    <row r="86" spans="1:22" x14ac:dyDescent="0.25">
      <c r="A86" s="452"/>
      <c r="B86" s="397"/>
      <c r="C86" s="237">
        <f>'5- Identificación de Riesgos'!D86</f>
        <v>0</v>
      </c>
      <c r="D86" s="228"/>
      <c r="E86" s="238"/>
      <c r="F86" s="220"/>
      <c r="G86" s="220"/>
      <c r="H86" s="220"/>
      <c r="I86" s="220"/>
      <c r="J86" s="224">
        <f t="shared" si="16"/>
        <v>0</v>
      </c>
      <c r="K86" s="455"/>
      <c r="L86" s="397">
        <f>'5- Identificación de Riesgos'!I86</f>
        <v>0</v>
      </c>
      <c r="M86" s="243"/>
      <c r="N86" s="220" t="s">
        <v>251</v>
      </c>
      <c r="O86" s="220" t="s">
        <v>251</v>
      </c>
      <c r="P86" s="220" t="s">
        <v>251</v>
      </c>
      <c r="Q86" s="220" t="s">
        <v>251</v>
      </c>
      <c r="R86" s="224">
        <f t="shared" si="17"/>
        <v>1</v>
      </c>
      <c r="S86" s="455"/>
      <c r="T86" s="384"/>
      <c r="U86" s="397"/>
      <c r="V86" s="408"/>
    </row>
    <row r="87" spans="1:22" x14ac:dyDescent="0.25">
      <c r="A87" s="452"/>
      <c r="B87" s="397"/>
      <c r="C87" s="237">
        <f>'5- Identificación de Riesgos'!D87</f>
        <v>0</v>
      </c>
      <c r="D87" s="228"/>
      <c r="E87" s="238"/>
      <c r="F87" s="220"/>
      <c r="G87" s="220"/>
      <c r="H87" s="220"/>
      <c r="I87" s="220"/>
      <c r="J87" s="224">
        <f t="shared" si="16"/>
        <v>0</v>
      </c>
      <c r="K87" s="455"/>
      <c r="L87" s="397"/>
      <c r="M87" s="243"/>
      <c r="N87" s="220" t="s">
        <v>252</v>
      </c>
      <c r="O87" s="220" t="s">
        <v>252</v>
      </c>
      <c r="P87" s="220" t="s">
        <v>252</v>
      </c>
      <c r="Q87" s="220" t="s">
        <v>252</v>
      </c>
      <c r="R87" s="224">
        <f t="shared" si="17"/>
        <v>0</v>
      </c>
      <c r="S87" s="455"/>
      <c r="T87" s="384"/>
      <c r="U87" s="397"/>
      <c r="V87" s="408"/>
    </row>
    <row r="88" spans="1:22" x14ac:dyDescent="0.25">
      <c r="A88" s="452"/>
      <c r="B88" s="397"/>
      <c r="C88" s="237">
        <f>'5- Identificación de Riesgos'!D88</f>
        <v>0</v>
      </c>
      <c r="D88" s="228"/>
      <c r="E88" s="238"/>
      <c r="F88" s="220"/>
      <c r="G88" s="220"/>
      <c r="H88" s="220"/>
      <c r="I88" s="220"/>
      <c r="J88" s="224">
        <f t="shared" si="16"/>
        <v>0</v>
      </c>
      <c r="K88" s="455"/>
      <c r="L88" s="397">
        <f>'5- Identificación de Riesgos'!I88</f>
        <v>0</v>
      </c>
      <c r="M88" s="243"/>
      <c r="N88" s="220" t="s">
        <v>251</v>
      </c>
      <c r="O88" s="220" t="s">
        <v>251</v>
      </c>
      <c r="P88" s="220" t="s">
        <v>251</v>
      </c>
      <c r="Q88" s="220" t="s">
        <v>251</v>
      </c>
      <c r="R88" s="224">
        <f t="shared" si="17"/>
        <v>1</v>
      </c>
      <c r="S88" s="455"/>
      <c r="T88" s="384"/>
      <c r="U88" s="397"/>
      <c r="V88" s="408"/>
    </row>
    <row r="89" spans="1:22" ht="15.75" thickBot="1" x14ac:dyDescent="0.3">
      <c r="A89" s="453"/>
      <c r="B89" s="398"/>
      <c r="C89" s="239">
        <f>'5- Identificación de Riesgos'!D89</f>
        <v>0</v>
      </c>
      <c r="D89" s="230"/>
      <c r="E89" s="241"/>
      <c r="F89" s="221"/>
      <c r="G89" s="221"/>
      <c r="H89" s="221"/>
      <c r="I89" s="221"/>
      <c r="J89" s="225">
        <f t="shared" si="16"/>
        <v>0</v>
      </c>
      <c r="K89" s="456"/>
      <c r="L89" s="398"/>
      <c r="M89" s="244"/>
      <c r="N89" s="221" t="s">
        <v>252</v>
      </c>
      <c r="O89" s="221" t="s">
        <v>252</v>
      </c>
      <c r="P89" s="221" t="s">
        <v>252</v>
      </c>
      <c r="Q89" s="221" t="s">
        <v>252</v>
      </c>
      <c r="R89" s="225">
        <f t="shared" si="17"/>
        <v>0</v>
      </c>
      <c r="S89" s="456"/>
      <c r="T89" s="385"/>
      <c r="U89" s="398"/>
      <c r="V89" s="409"/>
    </row>
  </sheetData>
  <mergeCells count="114">
    <mergeCell ref="A10:A19"/>
    <mergeCell ref="B10:B19"/>
    <mergeCell ref="T50:T59"/>
    <mergeCell ref="U50:U59"/>
    <mergeCell ref="V50:V59"/>
    <mergeCell ref="L52:L53"/>
    <mergeCell ref="L54:L55"/>
    <mergeCell ref="L56:L57"/>
    <mergeCell ref="L58:L59"/>
    <mergeCell ref="A50:A59"/>
    <mergeCell ref="B50:B59"/>
    <mergeCell ref="K50:K59"/>
    <mergeCell ref="L50:L51"/>
    <mergeCell ref="S50:S59"/>
    <mergeCell ref="S20:S29"/>
    <mergeCell ref="A20:A29"/>
    <mergeCell ref="L26:L27"/>
    <mergeCell ref="L28:L29"/>
    <mergeCell ref="T30:T39"/>
    <mergeCell ref="U30:U39"/>
    <mergeCell ref="A30:A39"/>
    <mergeCell ref="B30:B39"/>
    <mergeCell ref="K30:K39"/>
    <mergeCell ref="L30:L31"/>
    <mergeCell ref="S30:S39"/>
    <mergeCell ref="B60:B69"/>
    <mergeCell ref="K60:K69"/>
    <mergeCell ref="L60:L61"/>
    <mergeCell ref="S60:S6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C5:V5"/>
    <mergeCell ref="C6:V6"/>
    <mergeCell ref="S70:S79"/>
    <mergeCell ref="T70:T79"/>
    <mergeCell ref="U70:U79"/>
    <mergeCell ref="V70:V79"/>
    <mergeCell ref="T60:T69"/>
    <mergeCell ref="U60:U69"/>
    <mergeCell ref="V60:V69"/>
    <mergeCell ref="L62:L63"/>
    <mergeCell ref="L64:L65"/>
    <mergeCell ref="L66:L67"/>
    <mergeCell ref="L68:L69"/>
    <mergeCell ref="L48:L49"/>
    <mergeCell ref="S10:S19"/>
    <mergeCell ref="T10:T19"/>
    <mergeCell ref="U10:U19"/>
    <mergeCell ref="V10:V19"/>
    <mergeCell ref="L12:L13"/>
    <mergeCell ref="K10:K19"/>
    <mergeCell ref="L16:L17"/>
    <mergeCell ref="L18:L19"/>
    <mergeCell ref="K20:K29"/>
    <mergeCell ref="L20:L21"/>
    <mergeCell ref="L22:L23"/>
    <mergeCell ref="L24:L25"/>
    <mergeCell ref="L10:L11"/>
    <mergeCell ref="L14:L15"/>
    <mergeCell ref="V30:V39"/>
    <mergeCell ref="L32:L33"/>
    <mergeCell ref="L34:L35"/>
    <mergeCell ref="L36:L37"/>
    <mergeCell ref="L38:L39"/>
    <mergeCell ref="A60:A69"/>
    <mergeCell ref="L72:L73"/>
    <mergeCell ref="L74:L75"/>
    <mergeCell ref="L76:L77"/>
    <mergeCell ref="L78:L79"/>
    <mergeCell ref="V20:V29"/>
    <mergeCell ref="T20:T29"/>
    <mergeCell ref="U20:U29"/>
    <mergeCell ref="B20:B29"/>
    <mergeCell ref="A70:A79"/>
    <mergeCell ref="B70:B79"/>
    <mergeCell ref="K70:K79"/>
    <mergeCell ref="L70:L71"/>
    <mergeCell ref="A40:A49"/>
    <mergeCell ref="B40:B49"/>
    <mergeCell ref="K40:K49"/>
    <mergeCell ref="L40:L41"/>
    <mergeCell ref="S40:S49"/>
    <mergeCell ref="T40:T49"/>
    <mergeCell ref="U40:U49"/>
    <mergeCell ref="V40:V49"/>
    <mergeCell ref="L42:L43"/>
    <mergeCell ref="L44:L45"/>
    <mergeCell ref="L46:L47"/>
    <mergeCell ref="A80:A89"/>
    <mergeCell ref="B80:B89"/>
    <mergeCell ref="K80:K89"/>
    <mergeCell ref="L80:L81"/>
    <mergeCell ref="S80:S89"/>
    <mergeCell ref="T80:T89"/>
    <mergeCell ref="U80:U89"/>
    <mergeCell ref="V80:V89"/>
    <mergeCell ref="L82:L83"/>
    <mergeCell ref="L84:L85"/>
    <mergeCell ref="L86:L87"/>
    <mergeCell ref="L88:L89"/>
  </mergeCells>
  <conditionalFormatting sqref="T10 T20">
    <cfRule type="containsText" dxfId="800" priority="302" operator="containsText" text="Muy Baja">
      <formula>NOT(ISERROR(SEARCH("Muy Baja",T10)))</formula>
    </cfRule>
    <cfRule type="containsText" dxfId="799" priority="303" operator="containsText" text="Baja">
      <formula>NOT(ISERROR(SEARCH("Baja",T10)))</formula>
    </cfRule>
    <cfRule type="containsText" dxfId="798" priority="304" operator="containsText" text="Muy Alta">
      <formula>NOT(ISERROR(SEARCH("Muy Alta",T10)))</formula>
    </cfRule>
    <cfRule type="containsText" dxfId="797" priority="306" operator="containsText" text="Alta">
      <formula>NOT(ISERROR(SEARCH("Alta",T10)))</formula>
    </cfRule>
    <cfRule type="containsText" dxfId="796" priority="307" operator="containsText" text="Media">
      <formula>NOT(ISERROR(SEARCH("Media",T10)))</formula>
    </cfRule>
    <cfRule type="containsText" dxfId="795" priority="308" operator="containsText" text="Media">
      <formula>NOT(ISERROR(SEARCH("Media",T10)))</formula>
    </cfRule>
    <cfRule type="containsText" dxfId="794" priority="309" operator="containsText" text="Media">
      <formula>NOT(ISERROR(SEARCH("Media",T10)))</formula>
    </cfRule>
    <cfRule type="containsText" dxfId="793" priority="310" operator="containsText" text="Muy Baja">
      <formula>NOT(ISERROR(SEARCH("Muy Baja",T10)))</formula>
    </cfRule>
    <cfRule type="containsText" dxfId="792" priority="311" operator="containsText" text="Baja">
      <formula>NOT(ISERROR(SEARCH("Baja",T10)))</formula>
    </cfRule>
    <cfRule type="containsText" dxfId="791" priority="312" operator="containsText" text="Muy Baja">
      <formula>NOT(ISERROR(SEARCH("Muy Baja",T10)))</formula>
    </cfRule>
    <cfRule type="containsText" dxfId="790" priority="313" operator="containsText" text="Muy Baja">
      <formula>NOT(ISERROR(SEARCH("Muy Baja",T10)))</formula>
    </cfRule>
    <cfRule type="containsText" dxfId="789" priority="314" operator="containsText" text="Muy Baja">
      <formula>NOT(ISERROR(SEARCH("Muy Baja",T10)))</formula>
    </cfRule>
    <cfRule type="containsText" dxfId="788" priority="315" operator="containsText" text="Muy Baja'Tabla probabilidad'!">
      <formula>NOT(ISERROR(SEARCH("Muy Baja'Tabla probabilidad'!",T10)))</formula>
    </cfRule>
    <cfRule type="containsText" dxfId="787" priority="316" operator="containsText" text="Muy bajo">
      <formula>NOT(ISERROR(SEARCH("Muy bajo",T10)))</formula>
    </cfRule>
    <cfRule type="containsText" dxfId="786" priority="317" operator="containsText" text="Alta">
      <formula>NOT(ISERROR(SEARCH("Alta",T10)))</formula>
    </cfRule>
    <cfRule type="containsText" dxfId="785" priority="318" operator="containsText" text="Media">
      <formula>NOT(ISERROR(SEARCH("Media",T10)))</formula>
    </cfRule>
    <cfRule type="containsText" dxfId="784" priority="319" operator="containsText" text="Baja">
      <formula>NOT(ISERROR(SEARCH("Baja",T10)))</formula>
    </cfRule>
    <cfRule type="containsText" dxfId="783" priority="320" operator="containsText" text="Muy baja">
      <formula>NOT(ISERROR(SEARCH("Muy baja",T10)))</formula>
    </cfRule>
    <cfRule type="cellIs" dxfId="782" priority="323" operator="between">
      <formula>1</formula>
      <formula>2</formula>
    </cfRule>
    <cfRule type="cellIs" dxfId="781" priority="324" operator="between">
      <formula>0</formula>
      <formula>2</formula>
    </cfRule>
  </conditionalFormatting>
  <conditionalFormatting sqref="T30">
    <cfRule type="containsText" dxfId="780" priority="139" operator="containsText" text="Muy Baja">
      <formula>NOT(ISERROR(SEARCH("Muy Baja",T30)))</formula>
    </cfRule>
    <cfRule type="containsText" dxfId="779" priority="140" operator="containsText" text="Baja">
      <formula>NOT(ISERROR(SEARCH("Baja",T30)))</formula>
    </cfRule>
    <cfRule type="containsText" dxfId="778" priority="141" operator="containsText" text="Muy Alta">
      <formula>NOT(ISERROR(SEARCH("Muy Alta",T30)))</formula>
    </cfRule>
    <cfRule type="containsText" dxfId="777" priority="142" operator="containsText" text="Alta">
      <formula>NOT(ISERROR(SEARCH("Alta",T30)))</formula>
    </cfRule>
    <cfRule type="containsText" dxfId="776" priority="143" operator="containsText" text="Media">
      <formula>NOT(ISERROR(SEARCH("Media",T30)))</formula>
    </cfRule>
    <cfRule type="containsText" dxfId="775" priority="144" operator="containsText" text="Media">
      <formula>NOT(ISERROR(SEARCH("Media",T30)))</formula>
    </cfRule>
    <cfRule type="containsText" dxfId="774" priority="145" operator="containsText" text="Media">
      <formula>NOT(ISERROR(SEARCH("Media",T30)))</formula>
    </cfRule>
    <cfRule type="containsText" dxfId="773" priority="146" operator="containsText" text="Muy Baja">
      <formula>NOT(ISERROR(SEARCH("Muy Baja",T30)))</formula>
    </cfRule>
    <cfRule type="containsText" dxfId="772" priority="147" operator="containsText" text="Baja">
      <formula>NOT(ISERROR(SEARCH("Baja",T30)))</formula>
    </cfRule>
    <cfRule type="containsText" dxfId="771" priority="148" operator="containsText" text="Muy Baja">
      <formula>NOT(ISERROR(SEARCH("Muy Baja",T30)))</formula>
    </cfRule>
    <cfRule type="containsText" dxfId="770" priority="149" operator="containsText" text="Muy Baja">
      <formula>NOT(ISERROR(SEARCH("Muy Baja",T30)))</formula>
    </cfRule>
    <cfRule type="containsText" dxfId="769" priority="150" operator="containsText" text="Muy Baja">
      <formula>NOT(ISERROR(SEARCH("Muy Baja",T30)))</formula>
    </cfRule>
    <cfRule type="containsText" dxfId="768" priority="151" operator="containsText" text="Muy Baja'Tabla probabilidad'!">
      <formula>NOT(ISERROR(SEARCH("Muy Baja'Tabla probabilidad'!",T30)))</formula>
    </cfRule>
    <cfRule type="containsText" dxfId="767" priority="152" operator="containsText" text="Muy bajo">
      <formula>NOT(ISERROR(SEARCH("Muy bajo",T30)))</formula>
    </cfRule>
    <cfRule type="containsText" dxfId="766" priority="153" operator="containsText" text="Alta">
      <formula>NOT(ISERROR(SEARCH("Alta",T30)))</formula>
    </cfRule>
    <cfRule type="containsText" dxfId="765" priority="154" operator="containsText" text="Media">
      <formula>NOT(ISERROR(SEARCH("Media",T30)))</formula>
    </cfRule>
    <cfRule type="containsText" dxfId="764" priority="155" operator="containsText" text="Baja">
      <formula>NOT(ISERROR(SEARCH("Baja",T30)))</formula>
    </cfRule>
    <cfRule type="containsText" dxfId="763" priority="156" operator="containsText" text="Muy baja">
      <formula>NOT(ISERROR(SEARCH("Muy baja",T30)))</formula>
    </cfRule>
    <cfRule type="cellIs" dxfId="762" priority="159" operator="between">
      <formula>1</formula>
      <formula>2</formula>
    </cfRule>
    <cfRule type="cellIs" dxfId="761" priority="160" operator="between">
      <formula>0</formula>
      <formula>2</formula>
    </cfRule>
  </conditionalFormatting>
  <conditionalFormatting sqref="T40">
    <cfRule type="containsText" dxfId="760" priority="107" operator="containsText" text="Muy Baja">
      <formula>NOT(ISERROR(SEARCH("Muy Baja",T40)))</formula>
    </cfRule>
    <cfRule type="containsText" dxfId="759" priority="108" operator="containsText" text="Baja">
      <formula>NOT(ISERROR(SEARCH("Baja",T40)))</formula>
    </cfRule>
    <cfRule type="containsText" dxfId="758" priority="109" operator="containsText" text="Muy Alta">
      <formula>NOT(ISERROR(SEARCH("Muy Alta",T40)))</formula>
    </cfRule>
    <cfRule type="containsText" dxfId="757" priority="110" operator="containsText" text="Alta">
      <formula>NOT(ISERROR(SEARCH("Alta",T40)))</formula>
    </cfRule>
    <cfRule type="containsText" dxfId="756" priority="111" operator="containsText" text="Media">
      <formula>NOT(ISERROR(SEARCH("Media",T40)))</formula>
    </cfRule>
    <cfRule type="containsText" dxfId="755" priority="112" operator="containsText" text="Media">
      <formula>NOT(ISERROR(SEARCH("Media",T40)))</formula>
    </cfRule>
    <cfRule type="containsText" dxfId="754" priority="113" operator="containsText" text="Media">
      <formula>NOT(ISERROR(SEARCH("Media",T40)))</formula>
    </cfRule>
    <cfRule type="containsText" dxfId="753" priority="114" operator="containsText" text="Muy Baja">
      <formula>NOT(ISERROR(SEARCH("Muy Baja",T40)))</formula>
    </cfRule>
    <cfRule type="containsText" dxfId="752" priority="115" operator="containsText" text="Baja">
      <formula>NOT(ISERROR(SEARCH("Baja",T40)))</formula>
    </cfRule>
    <cfRule type="containsText" dxfId="751" priority="116" operator="containsText" text="Muy Baja">
      <formula>NOT(ISERROR(SEARCH("Muy Baja",T40)))</formula>
    </cfRule>
    <cfRule type="containsText" dxfId="750" priority="117" operator="containsText" text="Muy Baja">
      <formula>NOT(ISERROR(SEARCH("Muy Baja",T40)))</formula>
    </cfRule>
    <cfRule type="containsText" dxfId="749" priority="118" operator="containsText" text="Muy Baja">
      <formula>NOT(ISERROR(SEARCH("Muy Baja",T40)))</formula>
    </cfRule>
    <cfRule type="containsText" dxfId="748" priority="119" operator="containsText" text="Muy Baja'Tabla probabilidad'!">
      <formula>NOT(ISERROR(SEARCH("Muy Baja'Tabla probabilidad'!",T40)))</formula>
    </cfRule>
    <cfRule type="containsText" dxfId="747" priority="120" operator="containsText" text="Muy bajo">
      <formula>NOT(ISERROR(SEARCH("Muy bajo",T40)))</formula>
    </cfRule>
    <cfRule type="containsText" dxfId="746" priority="121" operator="containsText" text="Alta">
      <formula>NOT(ISERROR(SEARCH("Alta",T40)))</formula>
    </cfRule>
    <cfRule type="containsText" dxfId="745" priority="122" operator="containsText" text="Media">
      <formula>NOT(ISERROR(SEARCH("Media",T40)))</formula>
    </cfRule>
    <cfRule type="containsText" dxfId="744" priority="123" operator="containsText" text="Baja">
      <formula>NOT(ISERROR(SEARCH("Baja",T40)))</formula>
    </cfRule>
    <cfRule type="containsText" dxfId="743" priority="124" operator="containsText" text="Muy baja">
      <formula>NOT(ISERROR(SEARCH("Muy baja",T40)))</formula>
    </cfRule>
    <cfRule type="cellIs" dxfId="742" priority="127" operator="between">
      <formula>1</formula>
      <formula>2</formula>
    </cfRule>
    <cfRule type="cellIs" dxfId="741" priority="128" operator="between">
      <formula>0</formula>
      <formula>2</formula>
    </cfRule>
  </conditionalFormatting>
  <conditionalFormatting sqref="T50">
    <cfRule type="containsText" dxfId="740" priority="75" operator="containsText" text="Muy Baja">
      <formula>NOT(ISERROR(SEARCH("Muy Baja",T50)))</formula>
    </cfRule>
    <cfRule type="containsText" dxfId="739" priority="76" operator="containsText" text="Baja">
      <formula>NOT(ISERROR(SEARCH("Baja",T50)))</formula>
    </cfRule>
    <cfRule type="containsText" dxfId="738" priority="77" operator="containsText" text="Muy Alta">
      <formula>NOT(ISERROR(SEARCH("Muy Alta",T50)))</formula>
    </cfRule>
    <cfRule type="containsText" dxfId="737" priority="78" operator="containsText" text="Alta">
      <formula>NOT(ISERROR(SEARCH("Alta",T50)))</formula>
    </cfRule>
    <cfRule type="containsText" dxfId="736" priority="79" operator="containsText" text="Media">
      <formula>NOT(ISERROR(SEARCH("Media",T50)))</formula>
    </cfRule>
    <cfRule type="containsText" dxfId="735" priority="80" operator="containsText" text="Media">
      <formula>NOT(ISERROR(SEARCH("Media",T50)))</formula>
    </cfRule>
    <cfRule type="containsText" dxfId="734" priority="81" operator="containsText" text="Media">
      <formula>NOT(ISERROR(SEARCH("Media",T50)))</formula>
    </cfRule>
    <cfRule type="containsText" dxfId="733" priority="82" operator="containsText" text="Muy Baja">
      <formula>NOT(ISERROR(SEARCH("Muy Baja",T50)))</formula>
    </cfRule>
    <cfRule type="containsText" dxfId="732" priority="83" operator="containsText" text="Baja">
      <formula>NOT(ISERROR(SEARCH("Baja",T50)))</formula>
    </cfRule>
    <cfRule type="containsText" dxfId="731" priority="84" operator="containsText" text="Muy Baja">
      <formula>NOT(ISERROR(SEARCH("Muy Baja",T50)))</formula>
    </cfRule>
    <cfRule type="containsText" dxfId="730" priority="85" operator="containsText" text="Muy Baja">
      <formula>NOT(ISERROR(SEARCH("Muy Baja",T50)))</formula>
    </cfRule>
    <cfRule type="containsText" dxfId="729" priority="86" operator="containsText" text="Muy Baja">
      <formula>NOT(ISERROR(SEARCH("Muy Baja",T50)))</formula>
    </cfRule>
    <cfRule type="containsText" dxfId="728" priority="87" operator="containsText" text="Muy Baja'Tabla probabilidad'!">
      <formula>NOT(ISERROR(SEARCH("Muy Baja'Tabla probabilidad'!",T50)))</formula>
    </cfRule>
    <cfRule type="containsText" dxfId="727" priority="88" operator="containsText" text="Muy bajo">
      <formula>NOT(ISERROR(SEARCH("Muy bajo",T50)))</formula>
    </cfRule>
    <cfRule type="containsText" dxfId="726" priority="89" operator="containsText" text="Alta">
      <formula>NOT(ISERROR(SEARCH("Alta",T50)))</formula>
    </cfRule>
    <cfRule type="containsText" dxfId="725" priority="90" operator="containsText" text="Media">
      <formula>NOT(ISERROR(SEARCH("Media",T50)))</formula>
    </cfRule>
    <cfRule type="containsText" dxfId="724" priority="91" operator="containsText" text="Baja">
      <formula>NOT(ISERROR(SEARCH("Baja",T50)))</formula>
    </cfRule>
    <cfRule type="containsText" dxfId="723" priority="92" operator="containsText" text="Muy baja">
      <formula>NOT(ISERROR(SEARCH("Muy baja",T50)))</formula>
    </cfRule>
    <cfRule type="cellIs" dxfId="722" priority="95" operator="between">
      <formula>1</formula>
      <formula>2</formula>
    </cfRule>
    <cfRule type="cellIs" dxfId="721" priority="96" operator="between">
      <formula>0</formula>
      <formula>2</formula>
    </cfRule>
  </conditionalFormatting>
  <conditionalFormatting sqref="T60">
    <cfRule type="containsText" dxfId="720" priority="43" operator="containsText" text="Muy Baja">
      <formula>NOT(ISERROR(SEARCH("Muy Baja",T60)))</formula>
    </cfRule>
    <cfRule type="containsText" dxfId="719" priority="44" operator="containsText" text="Baja">
      <formula>NOT(ISERROR(SEARCH("Baja",T60)))</formula>
    </cfRule>
    <cfRule type="containsText" dxfId="718" priority="45" operator="containsText" text="Muy Alta">
      <formula>NOT(ISERROR(SEARCH("Muy Alta",T60)))</formula>
    </cfRule>
    <cfRule type="containsText" dxfId="717" priority="46" operator="containsText" text="Alta">
      <formula>NOT(ISERROR(SEARCH("Alta",T60)))</formula>
    </cfRule>
    <cfRule type="containsText" dxfId="716" priority="47" operator="containsText" text="Media">
      <formula>NOT(ISERROR(SEARCH("Media",T60)))</formula>
    </cfRule>
    <cfRule type="containsText" dxfId="715" priority="48" operator="containsText" text="Media">
      <formula>NOT(ISERROR(SEARCH("Media",T60)))</formula>
    </cfRule>
    <cfRule type="containsText" dxfId="714" priority="49" operator="containsText" text="Media">
      <formula>NOT(ISERROR(SEARCH("Media",T60)))</formula>
    </cfRule>
    <cfRule type="containsText" dxfId="713" priority="50" operator="containsText" text="Muy Baja">
      <formula>NOT(ISERROR(SEARCH("Muy Baja",T60)))</formula>
    </cfRule>
    <cfRule type="containsText" dxfId="712" priority="51" operator="containsText" text="Baja">
      <formula>NOT(ISERROR(SEARCH("Baja",T60)))</formula>
    </cfRule>
    <cfRule type="containsText" dxfId="711" priority="52" operator="containsText" text="Muy Baja">
      <formula>NOT(ISERROR(SEARCH("Muy Baja",T60)))</formula>
    </cfRule>
    <cfRule type="containsText" dxfId="710" priority="53" operator="containsText" text="Muy Baja">
      <formula>NOT(ISERROR(SEARCH("Muy Baja",T60)))</formula>
    </cfRule>
    <cfRule type="containsText" dxfId="709" priority="54" operator="containsText" text="Muy Baja">
      <formula>NOT(ISERROR(SEARCH("Muy Baja",T60)))</formula>
    </cfRule>
    <cfRule type="containsText" dxfId="708" priority="55" operator="containsText" text="Muy Baja'Tabla probabilidad'!">
      <formula>NOT(ISERROR(SEARCH("Muy Baja'Tabla probabilidad'!",T60)))</formula>
    </cfRule>
    <cfRule type="containsText" dxfId="707" priority="56" operator="containsText" text="Muy bajo">
      <formula>NOT(ISERROR(SEARCH("Muy bajo",T60)))</formula>
    </cfRule>
    <cfRule type="containsText" dxfId="706" priority="57" operator="containsText" text="Alta">
      <formula>NOT(ISERROR(SEARCH("Alta",T60)))</formula>
    </cfRule>
    <cfRule type="containsText" dxfId="705" priority="58" operator="containsText" text="Media">
      <formula>NOT(ISERROR(SEARCH("Media",T60)))</formula>
    </cfRule>
    <cfRule type="containsText" dxfId="704" priority="59" operator="containsText" text="Baja">
      <formula>NOT(ISERROR(SEARCH("Baja",T60)))</formula>
    </cfRule>
    <cfRule type="containsText" dxfId="703" priority="60" operator="containsText" text="Muy baja">
      <formula>NOT(ISERROR(SEARCH("Muy baja",T60)))</formula>
    </cfRule>
    <cfRule type="cellIs" dxfId="702" priority="63" operator="between">
      <formula>1</formula>
      <formula>2</formula>
    </cfRule>
    <cfRule type="cellIs" dxfId="701" priority="64" operator="between">
      <formula>0</formula>
      <formula>2</formula>
    </cfRule>
  </conditionalFormatting>
  <conditionalFormatting sqref="T80">
    <cfRule type="containsText" dxfId="700" priority="171" operator="containsText" text="Muy Baja">
      <formula>NOT(ISERROR(SEARCH("Muy Baja",T80)))</formula>
    </cfRule>
    <cfRule type="containsText" dxfId="699" priority="172" operator="containsText" text="Baja">
      <formula>NOT(ISERROR(SEARCH("Baja",T80)))</formula>
    </cfRule>
    <cfRule type="containsText" dxfId="698" priority="173" operator="containsText" text="Muy Alta">
      <formula>NOT(ISERROR(SEARCH("Muy Alta",T80)))</formula>
    </cfRule>
    <cfRule type="containsText" dxfId="697" priority="175" operator="containsText" text="Alta">
      <formula>NOT(ISERROR(SEARCH("Alta",T80)))</formula>
    </cfRule>
    <cfRule type="containsText" dxfId="696" priority="176" operator="containsText" text="Media">
      <formula>NOT(ISERROR(SEARCH("Media",T80)))</formula>
    </cfRule>
    <cfRule type="containsText" dxfId="695" priority="177" operator="containsText" text="Media">
      <formula>NOT(ISERROR(SEARCH("Media",T80)))</formula>
    </cfRule>
    <cfRule type="containsText" dxfId="694" priority="178" operator="containsText" text="Media">
      <formula>NOT(ISERROR(SEARCH("Media",T80)))</formula>
    </cfRule>
    <cfRule type="containsText" dxfId="693" priority="179" operator="containsText" text="Muy Baja">
      <formula>NOT(ISERROR(SEARCH("Muy Baja",T80)))</formula>
    </cfRule>
    <cfRule type="containsText" dxfId="692" priority="180" operator="containsText" text="Baja">
      <formula>NOT(ISERROR(SEARCH("Baja",T80)))</formula>
    </cfRule>
    <cfRule type="containsText" dxfId="691" priority="181" operator="containsText" text="Muy Baja">
      <formula>NOT(ISERROR(SEARCH("Muy Baja",T80)))</formula>
    </cfRule>
    <cfRule type="containsText" dxfId="690" priority="182" operator="containsText" text="Muy Baja">
      <formula>NOT(ISERROR(SEARCH("Muy Baja",T80)))</formula>
    </cfRule>
    <cfRule type="containsText" dxfId="689" priority="183" operator="containsText" text="Muy Baja">
      <formula>NOT(ISERROR(SEARCH("Muy Baja",T80)))</formula>
    </cfRule>
    <cfRule type="containsText" dxfId="688" priority="184" operator="containsText" text="Muy Baja'Tabla probabilidad'!">
      <formula>NOT(ISERROR(SEARCH("Muy Baja'Tabla probabilidad'!",T80)))</formula>
    </cfRule>
    <cfRule type="containsText" dxfId="687" priority="185" operator="containsText" text="Muy bajo">
      <formula>NOT(ISERROR(SEARCH("Muy bajo",T80)))</formula>
    </cfRule>
    <cfRule type="containsText" dxfId="686" priority="186" operator="containsText" text="Alta">
      <formula>NOT(ISERROR(SEARCH("Alta",T80)))</formula>
    </cfRule>
    <cfRule type="containsText" dxfId="685" priority="187" operator="containsText" text="Media">
      <formula>NOT(ISERROR(SEARCH("Media",T80)))</formula>
    </cfRule>
    <cfRule type="containsText" dxfId="684" priority="188" operator="containsText" text="Baja">
      <formula>NOT(ISERROR(SEARCH("Baja",T80)))</formula>
    </cfRule>
    <cfRule type="containsText" dxfId="683" priority="189" operator="containsText" text="Muy baja">
      <formula>NOT(ISERROR(SEARCH("Muy baja",T80)))</formula>
    </cfRule>
    <cfRule type="cellIs" dxfId="682" priority="192" operator="between">
      <formula>1</formula>
      <formula>2</formula>
    </cfRule>
    <cfRule type="cellIs" dxfId="681" priority="193" operator="between">
      <formula>0</formula>
      <formula>2</formula>
    </cfRule>
  </conditionalFormatting>
  <conditionalFormatting sqref="U10 U20">
    <cfRule type="containsText" dxfId="680" priority="296" operator="containsText" text="Catastrófico">
      <formula>NOT(ISERROR(SEARCH("Catastrófico",U10)))</formula>
    </cfRule>
    <cfRule type="containsText" dxfId="679" priority="297" operator="containsText" text="Mayor">
      <formula>NOT(ISERROR(SEARCH("Mayor",U10)))</formula>
    </cfRule>
    <cfRule type="containsText" dxfId="678" priority="298" operator="containsText" text="Alta">
      <formula>NOT(ISERROR(SEARCH("Alta",U10)))</formula>
    </cfRule>
    <cfRule type="containsText" dxfId="677" priority="299" operator="containsText" text="Moderado">
      <formula>NOT(ISERROR(SEARCH("Moderado",U10)))</formula>
    </cfRule>
    <cfRule type="containsText" dxfId="676" priority="300" operator="containsText" text="Menor">
      <formula>NOT(ISERROR(SEARCH("Menor",U10)))</formula>
    </cfRule>
    <cfRule type="containsText" dxfId="675" priority="301" operator="containsText" text="Leve">
      <formula>NOT(ISERROR(SEARCH("Leve",U10)))</formula>
    </cfRule>
  </conditionalFormatting>
  <conditionalFormatting sqref="U30">
    <cfRule type="containsText" dxfId="674" priority="133" operator="containsText" text="Catastrófico">
      <formula>NOT(ISERROR(SEARCH("Catastrófico",U30)))</formula>
    </cfRule>
    <cfRule type="containsText" dxfId="673" priority="134" operator="containsText" text="Mayor">
      <formula>NOT(ISERROR(SEARCH("Mayor",U30)))</formula>
    </cfRule>
    <cfRule type="containsText" dxfId="672" priority="135" operator="containsText" text="Alta">
      <formula>NOT(ISERROR(SEARCH("Alta",U30)))</formula>
    </cfRule>
    <cfRule type="containsText" dxfId="671" priority="136" operator="containsText" text="Moderado">
      <formula>NOT(ISERROR(SEARCH("Moderado",U30)))</formula>
    </cfRule>
    <cfRule type="containsText" dxfId="670" priority="137" operator="containsText" text="Menor">
      <formula>NOT(ISERROR(SEARCH("Menor",U30)))</formula>
    </cfRule>
    <cfRule type="containsText" dxfId="669" priority="138" operator="containsText" text="Leve">
      <formula>NOT(ISERROR(SEARCH("Leve",U30)))</formula>
    </cfRule>
  </conditionalFormatting>
  <conditionalFormatting sqref="U40">
    <cfRule type="containsText" dxfId="668" priority="101" operator="containsText" text="Catastrófico">
      <formula>NOT(ISERROR(SEARCH("Catastrófico",U40)))</formula>
    </cfRule>
    <cfRule type="containsText" dxfId="667" priority="102" operator="containsText" text="Mayor">
      <formula>NOT(ISERROR(SEARCH("Mayor",U40)))</formula>
    </cfRule>
    <cfRule type="containsText" dxfId="666" priority="103" operator="containsText" text="Alta">
      <formula>NOT(ISERROR(SEARCH("Alta",U40)))</formula>
    </cfRule>
    <cfRule type="containsText" dxfId="665" priority="104" operator="containsText" text="Moderado">
      <formula>NOT(ISERROR(SEARCH("Moderado",U40)))</formula>
    </cfRule>
    <cfRule type="containsText" dxfId="664" priority="105" operator="containsText" text="Menor">
      <formula>NOT(ISERROR(SEARCH("Menor",U40)))</formula>
    </cfRule>
    <cfRule type="containsText" dxfId="663" priority="106" operator="containsText" text="Leve">
      <formula>NOT(ISERROR(SEARCH("Leve",U40)))</formula>
    </cfRule>
  </conditionalFormatting>
  <conditionalFormatting sqref="U50">
    <cfRule type="containsText" dxfId="662" priority="69" operator="containsText" text="Catastrófico">
      <formula>NOT(ISERROR(SEARCH("Catastrófico",U50)))</formula>
    </cfRule>
    <cfRule type="containsText" dxfId="661" priority="70" operator="containsText" text="Mayor">
      <formula>NOT(ISERROR(SEARCH("Mayor",U50)))</formula>
    </cfRule>
    <cfRule type="containsText" dxfId="660" priority="71" operator="containsText" text="Alta">
      <formula>NOT(ISERROR(SEARCH("Alta",U50)))</formula>
    </cfRule>
    <cfRule type="containsText" dxfId="659" priority="72" operator="containsText" text="Moderado">
      <formula>NOT(ISERROR(SEARCH("Moderado",U50)))</formula>
    </cfRule>
    <cfRule type="containsText" dxfId="658" priority="73" operator="containsText" text="Menor">
      <formula>NOT(ISERROR(SEARCH("Menor",U50)))</formula>
    </cfRule>
    <cfRule type="containsText" dxfId="657" priority="74" operator="containsText" text="Leve">
      <formula>NOT(ISERROR(SEARCH("Leve",U50)))</formula>
    </cfRule>
  </conditionalFormatting>
  <conditionalFormatting sqref="U60">
    <cfRule type="containsText" dxfId="656" priority="37" operator="containsText" text="Catastrófico">
      <formula>NOT(ISERROR(SEARCH("Catastrófico",U60)))</formula>
    </cfRule>
    <cfRule type="containsText" dxfId="655" priority="38" operator="containsText" text="Mayor">
      <formula>NOT(ISERROR(SEARCH("Mayor",U60)))</formula>
    </cfRule>
    <cfRule type="containsText" dxfId="654" priority="39" operator="containsText" text="Alta">
      <formula>NOT(ISERROR(SEARCH("Alta",U60)))</formula>
    </cfRule>
    <cfRule type="containsText" dxfId="653" priority="40" operator="containsText" text="Moderado">
      <formula>NOT(ISERROR(SEARCH("Moderado",U60)))</formula>
    </cfRule>
    <cfRule type="containsText" dxfId="652" priority="41" operator="containsText" text="Menor">
      <formula>NOT(ISERROR(SEARCH("Menor",U60)))</formula>
    </cfRule>
    <cfRule type="containsText" dxfId="651" priority="42" operator="containsText" text="Leve">
      <formula>NOT(ISERROR(SEARCH("Leve",U60)))</formula>
    </cfRule>
  </conditionalFormatting>
  <conditionalFormatting sqref="U80">
    <cfRule type="containsText" dxfId="650" priority="165" operator="containsText" text="Catastrófico">
      <formula>NOT(ISERROR(SEARCH("Catastrófico",U80)))</formula>
    </cfRule>
    <cfRule type="containsText" dxfId="649" priority="166" operator="containsText" text="Mayor">
      <formula>NOT(ISERROR(SEARCH("Mayor",U80)))</formula>
    </cfRule>
    <cfRule type="containsText" dxfId="648" priority="167" operator="containsText" text="Alta">
      <formula>NOT(ISERROR(SEARCH("Alta",U80)))</formula>
    </cfRule>
    <cfRule type="containsText" dxfId="647" priority="168" operator="containsText" text="Moderado">
      <formula>NOT(ISERROR(SEARCH("Moderado",U80)))</formula>
    </cfRule>
    <cfRule type="containsText" dxfId="646" priority="169" operator="containsText" text="Menor">
      <formula>NOT(ISERROR(SEARCH("Menor",U80)))</formula>
    </cfRule>
    <cfRule type="containsText" dxfId="645" priority="170" operator="containsText" text="Leve">
      <formula>NOT(ISERROR(SEARCH("Leve",U80)))</formula>
    </cfRule>
  </conditionalFormatting>
  <conditionalFormatting sqref="V10 V20">
    <cfRule type="containsText" dxfId="644" priority="260" operator="containsText" text="Extremo">
      <formula>NOT(ISERROR(SEARCH("Extremo",V10)))</formula>
    </cfRule>
    <cfRule type="containsText" dxfId="643" priority="261" operator="containsText" text="Alto">
      <formula>NOT(ISERROR(SEARCH("Alto",V10)))</formula>
    </cfRule>
    <cfRule type="containsText" dxfId="642" priority="262" operator="containsText" text="Bajo">
      <formula>NOT(ISERROR(SEARCH("Bajo",V10)))</formula>
    </cfRule>
    <cfRule type="containsText" dxfId="641" priority="263" operator="containsText" text="Moderado">
      <formula>NOT(ISERROR(SEARCH("Moderado",V10)))</formula>
    </cfRule>
  </conditionalFormatting>
  <conditionalFormatting sqref="V30">
    <cfRule type="containsText" dxfId="640" priority="129" operator="containsText" text="Extremo">
      <formula>NOT(ISERROR(SEARCH("Extremo",V30)))</formula>
    </cfRule>
    <cfRule type="containsText" dxfId="639" priority="130" operator="containsText" text="Alto">
      <formula>NOT(ISERROR(SEARCH("Alto",V30)))</formula>
    </cfRule>
    <cfRule type="containsText" dxfId="638" priority="131" operator="containsText" text="Bajo">
      <formula>NOT(ISERROR(SEARCH("Bajo",V30)))</formula>
    </cfRule>
    <cfRule type="containsText" dxfId="637" priority="132" operator="containsText" text="Moderado">
      <formula>NOT(ISERROR(SEARCH("Moderado",V30)))</formula>
    </cfRule>
  </conditionalFormatting>
  <conditionalFormatting sqref="V40">
    <cfRule type="containsText" dxfId="636" priority="97" operator="containsText" text="Extremo">
      <formula>NOT(ISERROR(SEARCH("Extremo",V40)))</formula>
    </cfRule>
    <cfRule type="containsText" dxfId="635" priority="98" operator="containsText" text="Alto">
      <formula>NOT(ISERROR(SEARCH("Alto",V40)))</formula>
    </cfRule>
    <cfRule type="containsText" dxfId="634" priority="99" operator="containsText" text="Bajo">
      <formula>NOT(ISERROR(SEARCH("Bajo",V40)))</formula>
    </cfRule>
    <cfRule type="containsText" dxfId="633" priority="100" operator="containsText" text="Moderado">
      <formula>NOT(ISERROR(SEARCH("Moderado",V40)))</formula>
    </cfRule>
  </conditionalFormatting>
  <conditionalFormatting sqref="V50">
    <cfRule type="containsText" dxfId="632" priority="65" operator="containsText" text="Extremo">
      <formula>NOT(ISERROR(SEARCH("Extremo",V50)))</formula>
    </cfRule>
    <cfRule type="containsText" dxfId="631" priority="66" operator="containsText" text="Alto">
      <formula>NOT(ISERROR(SEARCH("Alto",V50)))</formula>
    </cfRule>
    <cfRule type="containsText" dxfId="630" priority="67" operator="containsText" text="Bajo">
      <formula>NOT(ISERROR(SEARCH("Bajo",V50)))</formula>
    </cfRule>
    <cfRule type="containsText" dxfId="629" priority="68" operator="containsText" text="Moderado">
      <formula>NOT(ISERROR(SEARCH("Moderado",V50)))</formula>
    </cfRule>
  </conditionalFormatting>
  <conditionalFormatting sqref="V60">
    <cfRule type="containsText" dxfId="628" priority="33" operator="containsText" text="Extremo">
      <formula>NOT(ISERROR(SEARCH("Extremo",V60)))</formula>
    </cfRule>
    <cfRule type="containsText" dxfId="627" priority="34" operator="containsText" text="Alto">
      <formula>NOT(ISERROR(SEARCH("Alto",V60)))</formula>
    </cfRule>
    <cfRule type="containsText" dxfId="626" priority="35" operator="containsText" text="Bajo">
      <formula>NOT(ISERROR(SEARCH("Bajo",V60)))</formula>
    </cfRule>
    <cfRule type="containsText" dxfId="625" priority="36" operator="containsText" text="Moderado">
      <formula>NOT(ISERROR(SEARCH("Moderado",V60)))</formula>
    </cfRule>
  </conditionalFormatting>
  <conditionalFormatting sqref="V80">
    <cfRule type="containsText" dxfId="624" priority="161" operator="containsText" text="Extremo">
      <formula>NOT(ISERROR(SEARCH("Extremo",V80)))</formula>
    </cfRule>
    <cfRule type="containsText" dxfId="623" priority="162" operator="containsText" text="Alto">
      <formula>NOT(ISERROR(SEARCH("Alto",V80)))</formula>
    </cfRule>
    <cfRule type="containsText" dxfId="622" priority="163" operator="containsText" text="Bajo">
      <formula>NOT(ISERROR(SEARCH("Bajo",V80)))</formula>
    </cfRule>
    <cfRule type="containsText" dxfId="621" priority="164" operator="containsText" text="Moderado">
      <formula>NOT(ISERROR(SEARCH("Moderado",V80)))</formula>
    </cfRule>
  </conditionalFormatting>
  <conditionalFormatting sqref="T70">
    <cfRule type="containsText" dxfId="620" priority="11" operator="containsText" text="Muy Baja">
      <formula>NOT(ISERROR(SEARCH("Muy Baja",T70)))</formula>
    </cfRule>
    <cfRule type="containsText" dxfId="619" priority="12" operator="containsText" text="Baja">
      <formula>NOT(ISERROR(SEARCH("Baja",T70)))</formula>
    </cfRule>
    <cfRule type="containsText" dxfId="618" priority="13" operator="containsText" text="Muy Alta">
      <formula>NOT(ISERROR(SEARCH("Muy Alta",T70)))</formula>
    </cfRule>
    <cfRule type="containsText" dxfId="617" priority="14" operator="containsText" text="Alta">
      <formula>NOT(ISERROR(SEARCH("Alta",T70)))</formula>
    </cfRule>
    <cfRule type="containsText" dxfId="616" priority="15" operator="containsText" text="Media">
      <formula>NOT(ISERROR(SEARCH("Media",T70)))</formula>
    </cfRule>
    <cfRule type="containsText" dxfId="615" priority="16" operator="containsText" text="Media">
      <formula>NOT(ISERROR(SEARCH("Media",T70)))</formula>
    </cfRule>
    <cfRule type="containsText" dxfId="614" priority="17" operator="containsText" text="Media">
      <formula>NOT(ISERROR(SEARCH("Media",T70)))</formula>
    </cfRule>
    <cfRule type="containsText" dxfId="613" priority="18" operator="containsText" text="Muy Baja">
      <formula>NOT(ISERROR(SEARCH("Muy Baja",T70)))</formula>
    </cfRule>
    <cfRule type="containsText" dxfId="612" priority="19" operator="containsText" text="Baja">
      <formula>NOT(ISERROR(SEARCH("Baja",T70)))</formula>
    </cfRule>
    <cfRule type="containsText" dxfId="611" priority="20" operator="containsText" text="Muy Baja">
      <formula>NOT(ISERROR(SEARCH("Muy Baja",T70)))</formula>
    </cfRule>
    <cfRule type="containsText" dxfId="610" priority="21" operator="containsText" text="Muy Baja">
      <formula>NOT(ISERROR(SEARCH("Muy Baja",T70)))</formula>
    </cfRule>
    <cfRule type="containsText" dxfId="609" priority="22" operator="containsText" text="Muy Baja">
      <formula>NOT(ISERROR(SEARCH("Muy Baja",T70)))</formula>
    </cfRule>
    <cfRule type="containsText" dxfId="608" priority="23" operator="containsText" text="Muy Baja'Tabla probabilidad'!">
      <formula>NOT(ISERROR(SEARCH("Muy Baja'Tabla probabilidad'!",T70)))</formula>
    </cfRule>
    <cfRule type="containsText" dxfId="607" priority="24" operator="containsText" text="Muy bajo">
      <formula>NOT(ISERROR(SEARCH("Muy bajo",T70)))</formula>
    </cfRule>
    <cfRule type="containsText" dxfId="606" priority="25" operator="containsText" text="Alta">
      <formula>NOT(ISERROR(SEARCH("Alta",T70)))</formula>
    </cfRule>
    <cfRule type="containsText" dxfId="605" priority="26" operator="containsText" text="Media">
      <formula>NOT(ISERROR(SEARCH("Media",T70)))</formula>
    </cfRule>
    <cfRule type="containsText" dxfId="604" priority="27" operator="containsText" text="Baja">
      <formula>NOT(ISERROR(SEARCH("Baja",T70)))</formula>
    </cfRule>
    <cfRule type="containsText" dxfId="603" priority="28" operator="containsText" text="Muy baja">
      <formula>NOT(ISERROR(SEARCH("Muy baja",T70)))</formula>
    </cfRule>
    <cfRule type="cellIs" dxfId="602" priority="31" operator="between">
      <formula>1</formula>
      <formula>2</formula>
    </cfRule>
    <cfRule type="cellIs" dxfId="601" priority="32" operator="between">
      <formula>0</formula>
      <formula>2</formula>
    </cfRule>
  </conditionalFormatting>
  <conditionalFormatting sqref="U70">
    <cfRule type="containsText" dxfId="600" priority="5" operator="containsText" text="Catastrófico">
      <formula>NOT(ISERROR(SEARCH("Catastrófico",U70)))</formula>
    </cfRule>
    <cfRule type="containsText" dxfId="599" priority="6" operator="containsText" text="Mayor">
      <formula>NOT(ISERROR(SEARCH("Mayor",U70)))</formula>
    </cfRule>
    <cfRule type="containsText" dxfId="598" priority="7" operator="containsText" text="Alta">
      <formula>NOT(ISERROR(SEARCH("Alta",U70)))</formula>
    </cfRule>
    <cfRule type="containsText" dxfId="597" priority="8" operator="containsText" text="Moderado">
      <formula>NOT(ISERROR(SEARCH("Moderado",U70)))</formula>
    </cfRule>
    <cfRule type="containsText" dxfId="596" priority="9" operator="containsText" text="Menor">
      <formula>NOT(ISERROR(SEARCH("Menor",U70)))</formula>
    </cfRule>
    <cfRule type="containsText" dxfId="595" priority="10" operator="containsText" text="Leve">
      <formula>NOT(ISERROR(SEARCH("Leve",U70)))</formula>
    </cfRule>
  </conditionalFormatting>
  <conditionalFormatting sqref="V70">
    <cfRule type="containsText" dxfId="594" priority="1" operator="containsText" text="Extremo">
      <formula>NOT(ISERROR(SEARCH("Extremo",V70)))</formula>
    </cfRule>
    <cfRule type="containsText" dxfId="593" priority="2" operator="containsText" text="Alto">
      <formula>NOT(ISERROR(SEARCH("Alto",V70)))</formula>
    </cfRule>
    <cfRule type="containsText" dxfId="592" priority="3" operator="containsText" text="Bajo">
      <formula>NOT(ISERROR(SEARCH("Bajo",V70)))</formula>
    </cfRule>
    <cfRule type="containsText" dxfId="591" priority="4" operator="containsText" text="Moderado">
      <formula>NOT(ISERROR(SEARCH("Moderado",V70)))</formula>
    </cfRule>
  </conditionalFormatting>
  <dataValidations count="2">
    <dataValidation allowBlank="1" showInputMessage="1" showErrorMessage="1" prompt="Enunciar cuál es el control" sqref="E23 E25:E28 E60:E61 M10:M14 E33 E35:E38 E40:E41 E83 E85:E88 E70:E71 E43 E45:E48 E50:E51 E53 E55:E58 E10:E21 E63 E65:E68 E75:E78 E73 E80:E81" xr:uid="{00000000-0002-0000-0500-000000000000}"/>
    <dataValidation type="list" allowBlank="1" showInputMessage="1" showErrorMessage="1" sqref="F10:I89 N10:Q8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21"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22" operator="containsText" id="{5790250D-E3CC-4EBD-835F-F5F4C0703B76}">
            <xm:f>NOT(ISERROR(SEARCH('8- Políticas de Administración '!$B$5,T10)))</xm:f>
            <xm:f>'8- Políticas de Administración '!$B$5</xm:f>
            <x14:dxf>
              <font>
                <color rgb="FF9C0006"/>
              </font>
              <fill>
                <patternFill>
                  <bgColor rgb="FFFFC7CE"/>
                </patternFill>
              </fill>
            </x14:dxf>
          </x14:cfRule>
          <xm:sqref>T10 T20</xm:sqref>
        </x14:conditionalFormatting>
        <x14:conditionalFormatting xmlns:xm="http://schemas.microsoft.com/office/excel/2006/main">
          <x14:cfRule type="containsText" priority="157" operator="containsText" id="{03FC25DE-F225-44E2-815B-1B071FA2A035}">
            <xm:f>NOT(ISERROR(SEARCH('8- Políticas de Administración '!$B$5,T30)))</xm:f>
            <xm:f>'8- Políticas de Administración '!$B$5</xm:f>
            <x14:dxf>
              <font>
                <color rgb="FF006100"/>
              </font>
              <fill>
                <patternFill>
                  <bgColor rgb="FFC6EFCE"/>
                </patternFill>
              </fill>
            </x14:dxf>
          </x14:cfRule>
          <x14:cfRule type="containsText" priority="158" operator="containsText" id="{307DAE3A-7109-4F0A-A71A-2FE95C1795D5}">
            <xm:f>NOT(ISERROR(SEARCH('8- Políticas de Administración '!$B$5,T30)))</xm:f>
            <xm:f>'8- Políticas de Administración '!$B$5</xm:f>
            <x14:dxf>
              <font>
                <color rgb="FF9C0006"/>
              </font>
              <fill>
                <patternFill>
                  <bgColor rgb="FFFFC7CE"/>
                </patternFill>
              </fill>
            </x14:dxf>
          </x14:cfRule>
          <xm:sqref>T30</xm:sqref>
        </x14:conditionalFormatting>
        <x14:conditionalFormatting xmlns:xm="http://schemas.microsoft.com/office/excel/2006/main">
          <x14:cfRule type="containsText" priority="125" operator="containsText" id="{CF4C5AAF-AE9F-4B0E-BCDA-7B7536AF6A61}">
            <xm:f>NOT(ISERROR(SEARCH('8- Políticas de Administración '!$B$5,T40)))</xm:f>
            <xm:f>'8- Políticas de Administración '!$B$5</xm:f>
            <x14:dxf>
              <font>
                <color rgb="FF006100"/>
              </font>
              <fill>
                <patternFill>
                  <bgColor rgb="FFC6EFCE"/>
                </patternFill>
              </fill>
            </x14:dxf>
          </x14:cfRule>
          <x14:cfRule type="containsText" priority="126" operator="containsText" id="{221DFCE7-6B47-46A0-AA43-AF97B9B0F5DD}">
            <xm:f>NOT(ISERROR(SEARCH('8- Políticas de Administración '!$B$5,T40)))</xm:f>
            <xm:f>'8- Políticas de Administración '!$B$5</xm:f>
            <x14:dxf>
              <font>
                <color rgb="FF9C0006"/>
              </font>
              <fill>
                <patternFill>
                  <bgColor rgb="FFFFC7CE"/>
                </patternFill>
              </fill>
            </x14:dxf>
          </x14:cfRule>
          <xm:sqref>T40</xm:sqref>
        </x14:conditionalFormatting>
        <x14:conditionalFormatting xmlns:xm="http://schemas.microsoft.com/office/excel/2006/main">
          <x14:cfRule type="containsText" priority="93" operator="containsText" id="{D87E5BBF-443D-4055-BF4E-01EDD6DFD3AC}">
            <xm:f>NOT(ISERROR(SEARCH('8- Políticas de Administración '!$B$5,T50)))</xm:f>
            <xm:f>'8- Políticas de Administración '!$B$5</xm:f>
            <x14:dxf>
              <font>
                <color rgb="FF006100"/>
              </font>
              <fill>
                <patternFill>
                  <bgColor rgb="FFC6EFCE"/>
                </patternFill>
              </fill>
            </x14:dxf>
          </x14:cfRule>
          <x14:cfRule type="containsText" priority="94" operator="containsText" id="{18AA081A-1996-47F5-9CC9-4F2BC896EBC1}">
            <xm:f>NOT(ISERROR(SEARCH('8- Políticas de Administración '!$B$5,T50)))</xm:f>
            <xm:f>'8- Políticas de Administración '!$B$5</xm:f>
            <x14:dxf>
              <font>
                <color rgb="FF9C0006"/>
              </font>
              <fill>
                <patternFill>
                  <bgColor rgb="FFFFC7CE"/>
                </patternFill>
              </fill>
            </x14:dxf>
          </x14:cfRule>
          <xm:sqref>T50</xm:sqref>
        </x14:conditionalFormatting>
        <x14:conditionalFormatting xmlns:xm="http://schemas.microsoft.com/office/excel/2006/main">
          <x14:cfRule type="containsText" priority="61" operator="containsText" id="{47752494-D00E-4BEF-B575-702E2FBDCAF0}">
            <xm:f>NOT(ISERROR(SEARCH('8- Políticas de Administración '!$B$5,T60)))</xm:f>
            <xm:f>'8- Políticas de Administración '!$B$5</xm:f>
            <x14:dxf>
              <font>
                <color rgb="FF006100"/>
              </font>
              <fill>
                <patternFill>
                  <bgColor rgb="FFC6EFCE"/>
                </patternFill>
              </fill>
            </x14:dxf>
          </x14:cfRule>
          <x14:cfRule type="containsText" priority="62" operator="containsText" id="{7BF7F0CC-6A28-4B30-A818-6500776F8F1B}">
            <xm:f>NOT(ISERROR(SEARCH('8- Políticas de Administración '!$B$5,T60)))</xm:f>
            <xm:f>'8- Políticas de Administración '!$B$5</xm:f>
            <x14:dxf>
              <font>
                <color rgb="FF9C0006"/>
              </font>
              <fill>
                <patternFill>
                  <bgColor rgb="FFFFC7CE"/>
                </patternFill>
              </fill>
            </x14:dxf>
          </x14:cfRule>
          <xm:sqref>T60</xm:sqref>
        </x14:conditionalFormatting>
        <x14:conditionalFormatting xmlns:xm="http://schemas.microsoft.com/office/excel/2006/main">
          <x14:cfRule type="containsText" priority="190" operator="containsText" id="{F9EC571B-0798-43AB-B7C3-390EFFF11CFB}">
            <xm:f>NOT(ISERROR(SEARCH('8- Políticas de Administración '!$B$5,T80)))</xm:f>
            <xm:f>'8- Políticas de Administración '!$B$5</xm:f>
            <x14:dxf>
              <font>
                <color rgb="FF006100"/>
              </font>
              <fill>
                <patternFill>
                  <bgColor rgb="FFC6EFCE"/>
                </patternFill>
              </fill>
            </x14:dxf>
          </x14:cfRule>
          <x14:cfRule type="containsText" priority="191" operator="containsText" id="{418478EF-CFD8-429A-87BA-37215A77735C}">
            <xm:f>NOT(ISERROR(SEARCH('8- Políticas de Administración '!$B$5,T80)))</xm:f>
            <xm:f>'8- Políticas de Administración '!$B$5</xm:f>
            <x14:dxf>
              <font>
                <color rgb="FF9C0006"/>
              </font>
              <fill>
                <patternFill>
                  <bgColor rgb="FFFFC7CE"/>
                </patternFill>
              </fill>
            </x14:dxf>
          </x14:cfRule>
          <xm:sqref>T80</xm:sqref>
        </x14:conditionalFormatting>
        <x14:conditionalFormatting xmlns:xm="http://schemas.microsoft.com/office/excel/2006/main">
          <x14:cfRule type="containsText" priority="29" operator="containsText" id="{7E1B59AC-6332-490B-B06D-77B84BB042F4}">
            <xm:f>NOT(ISERROR(SEARCH('8- Políticas de Administración '!$B$5,T70)))</xm:f>
            <xm:f>'8- Políticas de Administración '!$B$5</xm:f>
            <x14:dxf>
              <font>
                <color rgb="FF006100"/>
              </font>
              <fill>
                <patternFill>
                  <bgColor rgb="FFC6EFCE"/>
                </patternFill>
              </fill>
            </x14:dxf>
          </x14:cfRule>
          <x14:cfRule type="containsText" priority="30" operator="containsText" id="{7AB14B2F-46DD-4A2A-B3DD-C398E2F72575}">
            <xm:f>NOT(ISERROR(SEARCH('8- Políticas de Administración '!$B$5,T70)))</xm:f>
            <xm:f>'8- Políticas de Administración '!$B$5</xm:f>
            <x14:dxf>
              <font>
                <color rgb="FF9C0006"/>
              </font>
              <fill>
                <patternFill>
                  <bgColor rgb="FFFFC7CE"/>
                </patternFill>
              </fill>
            </x14:dxf>
          </x14:cfRule>
          <xm:sqref>T70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89"/>
  <sheetViews>
    <sheetView showGridLines="0" topLeftCell="G1" zoomScale="70" zoomScaleNormal="70" zoomScalePageLayoutView="70" workbookViewId="0">
      <selection activeCell="G60" sqref="G60:G69"/>
    </sheetView>
  </sheetViews>
  <sheetFormatPr baseColWidth="10" defaultColWidth="11.42578125" defaultRowHeight="15" x14ac:dyDescent="0.25"/>
  <cols>
    <col min="1" max="1" width="5.42578125" customWidth="1"/>
    <col min="2" max="2" width="54.425781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100" hidden="1" customWidth="1"/>
    <col min="13" max="13" width="16.7109375" customWidth="1"/>
    <col min="14" max="14" width="17.42578125" customWidth="1"/>
    <col min="15" max="15" width="14.42578125" style="40" customWidth="1"/>
    <col min="16" max="16" width="17.42578125" style="40" customWidth="1"/>
    <col min="17" max="17" width="18.7109375" style="40" customWidth="1"/>
    <col min="18" max="269" width="11.42578125" style="40"/>
    <col min="270" max="16384" width="11.42578125" style="45"/>
  </cols>
  <sheetData>
    <row r="1" spans="1:269" s="42" customFormat="1" ht="27.75" customHeight="1" x14ac:dyDescent="0.3">
      <c r="A1" s="503"/>
      <c r="B1" s="503"/>
      <c r="C1" s="503"/>
      <c r="D1" s="503"/>
      <c r="E1" s="503"/>
      <c r="F1" s="500" t="s">
        <v>15</v>
      </c>
      <c r="G1" s="500"/>
      <c r="H1" s="500"/>
      <c r="I1" s="500"/>
      <c r="J1" s="500"/>
      <c r="K1" s="500"/>
      <c r="L1" s="500"/>
      <c r="M1" s="500"/>
      <c r="N1" s="500"/>
      <c r="O1" s="500"/>
      <c r="P1" s="500"/>
      <c r="Q1" s="500"/>
      <c r="R1" s="41"/>
      <c r="S1" s="41"/>
      <c r="T1" s="41"/>
      <c r="U1" s="41"/>
      <c r="V1" s="41"/>
      <c r="W1" s="41"/>
      <c r="X1" s="41"/>
      <c r="Y1" s="41"/>
      <c r="Z1" s="41"/>
      <c r="AA1" s="41"/>
      <c r="AB1" s="41"/>
      <c r="AC1" s="41"/>
      <c r="AD1" s="41"/>
      <c r="AE1" s="41"/>
      <c r="AF1" s="41"/>
      <c r="AG1" s="41"/>
      <c r="AH1" s="41"/>
      <c r="AI1" s="41"/>
      <c r="AJ1" s="41"/>
      <c r="AK1" s="41"/>
      <c r="AL1" s="41"/>
      <c r="AM1" s="41"/>
      <c r="AN1" s="41"/>
      <c r="AO1" s="41"/>
      <c r="AP1" s="41"/>
      <c r="AQ1" s="41"/>
      <c r="AR1" s="41"/>
      <c r="AS1" s="41"/>
      <c r="AT1" s="41"/>
      <c r="AU1" s="41"/>
      <c r="AV1" s="41"/>
      <c r="AW1" s="41"/>
      <c r="AX1" s="41"/>
      <c r="AY1" s="41"/>
      <c r="AZ1" s="41"/>
      <c r="BA1" s="41"/>
      <c r="BB1" s="41"/>
      <c r="BC1" s="41"/>
      <c r="BD1" s="41"/>
      <c r="BE1" s="41"/>
      <c r="BF1" s="41"/>
      <c r="BG1" s="41"/>
      <c r="BH1" s="41"/>
      <c r="BI1" s="41"/>
      <c r="BJ1" s="41"/>
      <c r="BK1" s="41"/>
      <c r="BL1" s="41"/>
      <c r="BM1" s="41"/>
      <c r="BN1" s="41"/>
      <c r="BO1" s="41"/>
      <c r="BP1" s="41"/>
      <c r="BQ1" s="41"/>
      <c r="BR1" s="41"/>
      <c r="BS1" s="41"/>
      <c r="BT1" s="41"/>
      <c r="BU1" s="41"/>
      <c r="BV1" s="41"/>
      <c r="BW1" s="41"/>
      <c r="BX1" s="41"/>
      <c r="BY1" s="41"/>
      <c r="BZ1" s="41"/>
      <c r="CA1" s="41"/>
      <c r="CB1" s="41"/>
      <c r="CC1" s="41"/>
      <c r="CD1" s="41"/>
      <c r="CE1" s="41"/>
      <c r="CF1" s="41"/>
      <c r="CG1" s="41"/>
      <c r="CH1" s="41"/>
      <c r="CI1" s="41"/>
      <c r="CJ1" s="41"/>
      <c r="CK1" s="41"/>
      <c r="CL1" s="41"/>
      <c r="CM1" s="41"/>
      <c r="CN1" s="41"/>
      <c r="CO1" s="41"/>
      <c r="CP1" s="41"/>
      <c r="CQ1" s="41"/>
      <c r="CR1" s="41"/>
      <c r="CS1" s="41"/>
      <c r="CT1" s="41"/>
      <c r="CU1" s="41"/>
      <c r="CV1" s="41"/>
      <c r="CW1" s="41"/>
      <c r="CX1" s="41"/>
      <c r="CY1" s="41"/>
      <c r="CZ1" s="41"/>
      <c r="DA1" s="41"/>
      <c r="DB1" s="41"/>
      <c r="DC1" s="41"/>
      <c r="DD1" s="41"/>
      <c r="DE1" s="41"/>
      <c r="DF1" s="41"/>
      <c r="DG1" s="41"/>
      <c r="DH1" s="41"/>
      <c r="DI1" s="41"/>
      <c r="DJ1" s="41"/>
      <c r="DK1" s="41"/>
      <c r="DL1" s="41"/>
      <c r="DM1" s="41"/>
      <c r="DN1" s="41"/>
      <c r="DO1" s="41"/>
      <c r="DP1" s="41"/>
      <c r="DQ1" s="41"/>
      <c r="DR1" s="41"/>
      <c r="DS1" s="41"/>
      <c r="DT1" s="41"/>
      <c r="DU1" s="41"/>
      <c r="DV1" s="41"/>
      <c r="DW1" s="41"/>
      <c r="DX1" s="41"/>
      <c r="DY1" s="41"/>
      <c r="DZ1" s="41"/>
      <c r="EA1" s="41"/>
      <c r="EB1" s="41"/>
      <c r="EC1" s="41"/>
      <c r="ED1" s="41"/>
      <c r="EE1" s="41"/>
      <c r="EF1" s="41"/>
      <c r="EG1" s="41"/>
      <c r="EH1" s="41"/>
      <c r="EI1" s="41"/>
      <c r="EJ1" s="41"/>
      <c r="EK1" s="41"/>
      <c r="EL1" s="41"/>
      <c r="EM1" s="41"/>
      <c r="EN1" s="41"/>
      <c r="EO1" s="41"/>
      <c r="EP1" s="41"/>
      <c r="EQ1" s="41"/>
      <c r="ER1" s="41"/>
      <c r="ES1" s="41"/>
      <c r="ET1" s="41"/>
      <c r="EU1" s="41"/>
      <c r="EV1" s="41"/>
      <c r="EW1" s="41"/>
      <c r="EX1" s="41"/>
      <c r="EY1" s="41"/>
      <c r="EZ1" s="41"/>
      <c r="FA1" s="41"/>
      <c r="FB1" s="41"/>
      <c r="FC1" s="41"/>
      <c r="FD1" s="41"/>
      <c r="FE1" s="41"/>
      <c r="FF1" s="41"/>
      <c r="FG1" s="41"/>
      <c r="FH1" s="41"/>
      <c r="FI1" s="41"/>
      <c r="FJ1" s="41"/>
      <c r="FK1" s="41"/>
      <c r="FL1" s="41"/>
      <c r="FM1" s="41"/>
      <c r="FN1" s="41"/>
      <c r="FO1" s="41"/>
      <c r="FP1" s="41"/>
      <c r="FQ1" s="41"/>
      <c r="FR1" s="41"/>
      <c r="FS1" s="41"/>
      <c r="FT1" s="41"/>
      <c r="FU1" s="41"/>
      <c r="FV1" s="41"/>
      <c r="FW1" s="41"/>
      <c r="FX1" s="41"/>
      <c r="FY1" s="41"/>
      <c r="FZ1" s="41"/>
      <c r="GA1" s="41"/>
      <c r="GB1" s="41"/>
      <c r="GC1" s="41"/>
      <c r="GD1" s="41"/>
      <c r="GE1" s="41"/>
      <c r="GF1" s="41"/>
      <c r="GG1" s="41"/>
      <c r="GH1" s="41"/>
      <c r="GI1" s="41"/>
      <c r="GJ1" s="41"/>
      <c r="GK1" s="41"/>
      <c r="GL1" s="41"/>
      <c r="GM1" s="41"/>
      <c r="GN1" s="41"/>
      <c r="GO1" s="41"/>
      <c r="GP1" s="41"/>
      <c r="GQ1" s="41"/>
      <c r="GR1" s="41"/>
      <c r="GS1" s="41"/>
      <c r="GT1" s="41"/>
      <c r="GU1" s="41"/>
      <c r="GV1" s="41"/>
      <c r="GW1" s="41"/>
      <c r="GX1" s="41"/>
      <c r="GY1" s="41"/>
      <c r="GZ1" s="41"/>
      <c r="HA1" s="41"/>
      <c r="HB1" s="41"/>
      <c r="HC1" s="41"/>
      <c r="HD1" s="41"/>
      <c r="HE1" s="41"/>
      <c r="HF1" s="41"/>
      <c r="HG1" s="41"/>
      <c r="HH1" s="41"/>
      <c r="HI1" s="41"/>
      <c r="HJ1" s="41"/>
      <c r="HK1" s="41"/>
      <c r="HL1" s="41"/>
      <c r="HM1" s="41"/>
      <c r="HN1" s="41"/>
      <c r="HO1" s="41"/>
      <c r="HP1" s="41"/>
      <c r="HQ1" s="41"/>
      <c r="HR1" s="41"/>
      <c r="HS1" s="41"/>
      <c r="HT1" s="41"/>
      <c r="HU1" s="41"/>
      <c r="HV1" s="41"/>
      <c r="HW1" s="41"/>
      <c r="HX1" s="41"/>
      <c r="HY1" s="41"/>
      <c r="HZ1" s="41"/>
      <c r="IA1" s="41"/>
      <c r="IB1" s="41"/>
      <c r="IC1" s="41"/>
      <c r="ID1" s="41"/>
      <c r="IE1" s="41"/>
      <c r="IF1" s="41"/>
      <c r="IG1" s="41"/>
      <c r="IH1" s="41"/>
      <c r="II1" s="41"/>
      <c r="IJ1" s="41"/>
      <c r="IK1" s="41"/>
      <c r="IL1" s="41"/>
      <c r="IM1" s="41"/>
      <c r="IN1" s="41"/>
      <c r="IO1" s="41"/>
      <c r="IP1" s="41"/>
      <c r="IQ1" s="41"/>
      <c r="IR1" s="41"/>
      <c r="IS1" s="41"/>
      <c r="IT1" s="41"/>
      <c r="IU1" s="41"/>
      <c r="IV1" s="41"/>
      <c r="IW1" s="41"/>
      <c r="IX1" s="41"/>
      <c r="IY1" s="41"/>
      <c r="IZ1" s="41"/>
      <c r="JA1" s="41"/>
      <c r="JB1" s="41"/>
      <c r="JC1" s="41"/>
      <c r="JD1" s="41"/>
      <c r="JE1" s="41"/>
      <c r="JF1" s="41"/>
      <c r="JG1" s="41"/>
      <c r="JH1" s="41"/>
      <c r="JI1" s="41"/>
    </row>
    <row r="2" spans="1:269" s="42" customFormat="1" ht="27" customHeight="1" x14ac:dyDescent="0.3">
      <c r="A2" s="503"/>
      <c r="B2" s="503"/>
      <c r="C2" s="503"/>
      <c r="D2" s="503"/>
      <c r="E2" s="503"/>
      <c r="F2" s="500"/>
      <c r="G2" s="500"/>
      <c r="H2" s="500"/>
      <c r="I2" s="500"/>
      <c r="J2" s="500"/>
      <c r="K2" s="500"/>
      <c r="L2" s="500"/>
      <c r="M2" s="500"/>
      <c r="N2" s="500"/>
      <c r="O2" s="500"/>
      <c r="P2" s="500"/>
      <c r="Q2" s="500"/>
      <c r="R2" s="41"/>
      <c r="S2" s="41"/>
      <c r="T2" s="41"/>
      <c r="U2" s="41"/>
      <c r="V2" s="41"/>
      <c r="W2" s="41"/>
      <c r="X2" s="41"/>
      <c r="Y2" s="41"/>
      <c r="Z2" s="41"/>
      <c r="AA2" s="41"/>
      <c r="AB2" s="41"/>
      <c r="AC2" s="41"/>
      <c r="AD2" s="41"/>
      <c r="AE2" s="41"/>
      <c r="AF2" s="41"/>
      <c r="AG2" s="41"/>
      <c r="AH2" s="41"/>
      <c r="AI2" s="41"/>
      <c r="AJ2" s="41"/>
      <c r="AK2" s="41"/>
      <c r="AL2" s="41"/>
      <c r="AM2" s="41"/>
      <c r="AN2" s="41"/>
      <c r="AO2" s="41"/>
      <c r="AP2" s="41"/>
      <c r="AQ2" s="41"/>
      <c r="AR2" s="41"/>
      <c r="AS2" s="41"/>
      <c r="AT2" s="41"/>
      <c r="AU2" s="41"/>
      <c r="AV2" s="41"/>
      <c r="AW2" s="41"/>
      <c r="AX2" s="41"/>
      <c r="AY2" s="41"/>
      <c r="AZ2" s="41"/>
      <c r="BA2" s="41"/>
      <c r="BB2" s="41"/>
      <c r="BC2" s="41"/>
      <c r="BD2" s="41"/>
      <c r="BE2" s="41"/>
      <c r="BF2" s="41"/>
      <c r="BG2" s="41"/>
      <c r="BH2" s="41"/>
      <c r="BI2" s="41"/>
      <c r="BJ2" s="41"/>
      <c r="BK2" s="41"/>
      <c r="BL2" s="41"/>
      <c r="BM2" s="41"/>
      <c r="BN2" s="41"/>
      <c r="BO2" s="41"/>
      <c r="BP2" s="41"/>
      <c r="BQ2" s="41"/>
      <c r="BR2" s="41"/>
      <c r="BS2" s="41"/>
      <c r="BT2" s="41"/>
      <c r="BU2" s="41"/>
      <c r="BV2" s="41"/>
      <c r="BW2" s="41"/>
      <c r="BX2" s="41"/>
      <c r="BY2" s="41"/>
      <c r="BZ2" s="41"/>
      <c r="CA2" s="41"/>
      <c r="CB2" s="41"/>
      <c r="CC2" s="41"/>
      <c r="CD2" s="41"/>
      <c r="CE2" s="41"/>
      <c r="CF2" s="41"/>
      <c r="CG2" s="41"/>
      <c r="CH2" s="41"/>
      <c r="CI2" s="41"/>
      <c r="CJ2" s="41"/>
      <c r="CK2" s="41"/>
      <c r="CL2" s="41"/>
      <c r="CM2" s="41"/>
      <c r="CN2" s="41"/>
      <c r="CO2" s="41"/>
      <c r="CP2" s="41"/>
      <c r="CQ2" s="41"/>
      <c r="CR2" s="41"/>
      <c r="CS2" s="41"/>
      <c r="CT2" s="41"/>
      <c r="CU2" s="41"/>
      <c r="CV2" s="41"/>
      <c r="CW2" s="41"/>
      <c r="CX2" s="41"/>
      <c r="CY2" s="41"/>
      <c r="CZ2" s="41"/>
      <c r="DA2" s="41"/>
      <c r="DB2" s="41"/>
      <c r="DC2" s="41"/>
      <c r="DD2" s="41"/>
      <c r="DE2" s="41"/>
      <c r="DF2" s="41"/>
      <c r="DG2" s="41"/>
      <c r="DH2" s="41"/>
      <c r="DI2" s="41"/>
      <c r="DJ2" s="41"/>
      <c r="DK2" s="41"/>
      <c r="DL2" s="41"/>
      <c r="DM2" s="41"/>
      <c r="DN2" s="41"/>
      <c r="DO2" s="41"/>
      <c r="DP2" s="41"/>
      <c r="DQ2" s="41"/>
      <c r="DR2" s="41"/>
      <c r="DS2" s="41"/>
      <c r="DT2" s="41"/>
      <c r="DU2" s="41"/>
      <c r="DV2" s="41"/>
      <c r="DW2" s="41"/>
      <c r="DX2" s="41"/>
      <c r="DY2" s="41"/>
      <c r="DZ2" s="41"/>
      <c r="EA2" s="41"/>
      <c r="EB2" s="41"/>
      <c r="EC2" s="41"/>
      <c r="ED2" s="41"/>
      <c r="EE2" s="41"/>
      <c r="EF2" s="41"/>
      <c r="EG2" s="41"/>
      <c r="EH2" s="41"/>
      <c r="EI2" s="41"/>
      <c r="EJ2" s="41"/>
      <c r="EK2" s="41"/>
      <c r="EL2" s="41"/>
      <c r="EM2" s="41"/>
      <c r="EN2" s="41"/>
      <c r="EO2" s="41"/>
      <c r="EP2" s="41"/>
      <c r="EQ2" s="41"/>
      <c r="ER2" s="41"/>
      <c r="ES2" s="41"/>
      <c r="ET2" s="41"/>
      <c r="EU2" s="41"/>
      <c r="EV2" s="41"/>
      <c r="EW2" s="41"/>
      <c r="EX2" s="41"/>
      <c r="EY2" s="41"/>
      <c r="EZ2" s="41"/>
      <c r="FA2" s="41"/>
      <c r="FB2" s="41"/>
      <c r="FC2" s="41"/>
      <c r="FD2" s="41"/>
      <c r="FE2" s="41"/>
      <c r="FF2" s="41"/>
      <c r="FG2" s="41"/>
      <c r="FH2" s="41"/>
      <c r="FI2" s="41"/>
      <c r="FJ2" s="41"/>
      <c r="FK2" s="41"/>
      <c r="FL2" s="41"/>
      <c r="FM2" s="41"/>
      <c r="FN2" s="41"/>
      <c r="FO2" s="41"/>
      <c r="FP2" s="41"/>
      <c r="FQ2" s="41"/>
      <c r="FR2" s="41"/>
      <c r="FS2" s="41"/>
      <c r="FT2" s="41"/>
      <c r="FU2" s="41"/>
      <c r="FV2" s="41"/>
      <c r="FW2" s="41"/>
      <c r="FX2" s="41"/>
      <c r="FY2" s="41"/>
      <c r="FZ2" s="41"/>
      <c r="GA2" s="41"/>
      <c r="GB2" s="41"/>
      <c r="GC2" s="41"/>
      <c r="GD2" s="41"/>
      <c r="GE2" s="41"/>
      <c r="GF2" s="41"/>
      <c r="GG2" s="41"/>
      <c r="GH2" s="41"/>
      <c r="GI2" s="41"/>
      <c r="GJ2" s="41"/>
      <c r="GK2" s="41"/>
      <c r="GL2" s="41"/>
      <c r="GM2" s="41"/>
      <c r="GN2" s="41"/>
      <c r="GO2" s="41"/>
      <c r="GP2" s="41"/>
      <c r="GQ2" s="41"/>
      <c r="GR2" s="41"/>
      <c r="GS2" s="41"/>
      <c r="GT2" s="41"/>
      <c r="GU2" s="41"/>
      <c r="GV2" s="41"/>
      <c r="GW2" s="41"/>
      <c r="GX2" s="41"/>
      <c r="GY2" s="41"/>
      <c r="GZ2" s="41"/>
      <c r="HA2" s="41"/>
      <c r="HB2" s="41"/>
      <c r="HC2" s="41"/>
      <c r="HD2" s="41"/>
      <c r="HE2" s="41"/>
      <c r="HF2" s="41"/>
      <c r="HG2" s="41"/>
      <c r="HH2" s="41"/>
      <c r="HI2" s="41"/>
      <c r="HJ2" s="41"/>
      <c r="HK2" s="41"/>
      <c r="HL2" s="41"/>
      <c r="HM2" s="41"/>
      <c r="HN2" s="41"/>
      <c r="HO2" s="41"/>
      <c r="HP2" s="41"/>
      <c r="HQ2" s="41"/>
      <c r="HR2" s="41"/>
      <c r="HS2" s="41"/>
      <c r="HT2" s="41"/>
      <c r="HU2" s="41"/>
      <c r="HV2" s="41"/>
      <c r="HW2" s="41"/>
      <c r="HX2" s="41"/>
      <c r="HY2" s="41"/>
      <c r="HZ2" s="41"/>
      <c r="IA2" s="41"/>
      <c r="IB2" s="41"/>
      <c r="IC2" s="41"/>
      <c r="ID2" s="41"/>
      <c r="IE2" s="41"/>
      <c r="IF2" s="41"/>
      <c r="IG2" s="41"/>
      <c r="IH2" s="41"/>
      <c r="II2" s="41"/>
      <c r="IJ2" s="41"/>
      <c r="IK2" s="41"/>
      <c r="IL2" s="41"/>
      <c r="IM2" s="41"/>
      <c r="IN2" s="41"/>
      <c r="IO2" s="41"/>
      <c r="IP2" s="41"/>
      <c r="IQ2" s="41"/>
      <c r="IR2" s="41"/>
      <c r="IS2" s="41"/>
      <c r="IT2" s="41"/>
      <c r="IU2" s="41"/>
      <c r="IV2" s="41"/>
      <c r="IW2" s="41"/>
      <c r="IX2" s="41"/>
      <c r="IY2" s="41"/>
      <c r="IZ2" s="41"/>
      <c r="JA2" s="41"/>
      <c r="JB2" s="41"/>
      <c r="JC2" s="41"/>
      <c r="JD2" s="41"/>
      <c r="JE2" s="41"/>
      <c r="JF2" s="41"/>
      <c r="JG2" s="41"/>
      <c r="JH2" s="41"/>
      <c r="JI2" s="41"/>
    </row>
    <row r="3" spans="1:269" s="42" customFormat="1" ht="27" customHeight="1" x14ac:dyDescent="0.3">
      <c r="A3" s="503"/>
      <c r="B3" s="503"/>
      <c r="C3" s="503"/>
      <c r="D3" s="503"/>
      <c r="E3" s="503"/>
      <c r="F3" s="500"/>
      <c r="G3" s="500"/>
      <c r="H3" s="500"/>
      <c r="I3" s="500"/>
      <c r="J3" s="500"/>
      <c r="K3" s="500"/>
      <c r="L3" s="500"/>
      <c r="M3" s="500"/>
      <c r="N3" s="500"/>
      <c r="O3" s="500"/>
      <c r="P3" s="500"/>
      <c r="Q3" s="500"/>
      <c r="R3" s="41"/>
      <c r="S3" s="41"/>
      <c r="T3" s="41"/>
      <c r="U3" s="41"/>
      <c r="V3" s="41"/>
      <c r="W3" s="41"/>
      <c r="X3" s="41"/>
      <c r="Y3" s="41"/>
      <c r="Z3" s="41"/>
      <c r="AA3" s="41"/>
      <c r="AB3" s="41"/>
      <c r="AC3" s="41"/>
      <c r="AD3" s="41"/>
      <c r="AE3" s="41"/>
      <c r="AF3" s="41"/>
      <c r="AG3" s="41"/>
      <c r="AH3" s="41"/>
      <c r="AI3" s="41"/>
      <c r="AJ3" s="41"/>
      <c r="AK3" s="41"/>
      <c r="AL3" s="41"/>
      <c r="AM3" s="41"/>
      <c r="AN3" s="41"/>
      <c r="AO3" s="41"/>
      <c r="AP3" s="41"/>
      <c r="AQ3" s="41"/>
      <c r="AR3" s="41"/>
      <c r="AS3" s="41"/>
      <c r="AT3" s="41"/>
      <c r="AU3" s="41"/>
      <c r="AV3" s="41"/>
      <c r="AW3" s="41"/>
      <c r="AX3" s="41"/>
      <c r="AY3" s="41"/>
      <c r="AZ3" s="41"/>
      <c r="BA3" s="41"/>
      <c r="BB3" s="41"/>
      <c r="BC3" s="41"/>
      <c r="BD3" s="41"/>
      <c r="BE3" s="41"/>
      <c r="BF3" s="41"/>
      <c r="BG3" s="41"/>
      <c r="BH3" s="41"/>
      <c r="BI3" s="41"/>
      <c r="BJ3" s="41"/>
      <c r="BK3" s="41"/>
      <c r="BL3" s="41"/>
      <c r="BM3" s="41"/>
      <c r="BN3" s="41"/>
      <c r="BO3" s="41"/>
      <c r="BP3" s="41"/>
      <c r="BQ3" s="41"/>
      <c r="BR3" s="41"/>
      <c r="BS3" s="41"/>
      <c r="BT3" s="41"/>
      <c r="BU3" s="41"/>
      <c r="BV3" s="41"/>
      <c r="BW3" s="41"/>
      <c r="BX3" s="41"/>
      <c r="BY3" s="41"/>
      <c r="BZ3" s="41"/>
      <c r="CA3" s="41"/>
      <c r="CB3" s="41"/>
      <c r="CC3" s="41"/>
      <c r="CD3" s="41"/>
      <c r="CE3" s="41"/>
      <c r="CF3" s="41"/>
      <c r="CG3" s="41"/>
      <c r="CH3" s="41"/>
      <c r="CI3" s="41"/>
      <c r="CJ3" s="41"/>
      <c r="CK3" s="41"/>
      <c r="CL3" s="41"/>
      <c r="CM3" s="41"/>
      <c r="CN3" s="41"/>
      <c r="CO3" s="41"/>
      <c r="CP3" s="41"/>
      <c r="CQ3" s="41"/>
      <c r="CR3" s="41"/>
      <c r="CS3" s="41"/>
      <c r="CT3" s="41"/>
      <c r="CU3" s="41"/>
      <c r="CV3" s="41"/>
      <c r="CW3" s="41"/>
      <c r="CX3" s="41"/>
      <c r="CY3" s="41"/>
      <c r="CZ3" s="41"/>
      <c r="DA3" s="41"/>
      <c r="DB3" s="41"/>
      <c r="DC3" s="41"/>
      <c r="DD3" s="41"/>
      <c r="DE3" s="41"/>
      <c r="DF3" s="41"/>
      <c r="DG3" s="41"/>
      <c r="DH3" s="41"/>
      <c r="DI3" s="41"/>
      <c r="DJ3" s="41"/>
      <c r="DK3" s="41"/>
      <c r="DL3" s="41"/>
      <c r="DM3" s="41"/>
      <c r="DN3" s="41"/>
      <c r="DO3" s="41"/>
      <c r="DP3" s="41"/>
      <c r="DQ3" s="41"/>
      <c r="DR3" s="41"/>
      <c r="DS3" s="41"/>
      <c r="DT3" s="41"/>
      <c r="DU3" s="41"/>
      <c r="DV3" s="41"/>
      <c r="DW3" s="41"/>
      <c r="DX3" s="41"/>
      <c r="DY3" s="41"/>
      <c r="DZ3" s="41"/>
      <c r="EA3" s="41"/>
      <c r="EB3" s="41"/>
      <c r="EC3" s="41"/>
      <c r="ED3" s="41"/>
      <c r="EE3" s="41"/>
      <c r="EF3" s="41"/>
      <c r="EG3" s="41"/>
      <c r="EH3" s="41"/>
      <c r="EI3" s="41"/>
      <c r="EJ3" s="41"/>
      <c r="EK3" s="41"/>
      <c r="EL3" s="41"/>
      <c r="EM3" s="41"/>
      <c r="EN3" s="41"/>
      <c r="EO3" s="41"/>
      <c r="EP3" s="41"/>
      <c r="EQ3" s="41"/>
      <c r="ER3" s="41"/>
      <c r="ES3" s="41"/>
      <c r="ET3" s="41"/>
      <c r="EU3" s="41"/>
      <c r="EV3" s="41"/>
      <c r="EW3" s="41"/>
      <c r="EX3" s="41"/>
      <c r="EY3" s="41"/>
      <c r="EZ3" s="41"/>
      <c r="FA3" s="41"/>
      <c r="FB3" s="41"/>
      <c r="FC3" s="41"/>
      <c r="FD3" s="41"/>
      <c r="FE3" s="41"/>
      <c r="FF3" s="41"/>
      <c r="FG3" s="41"/>
      <c r="FH3" s="41"/>
      <c r="FI3" s="41"/>
      <c r="FJ3" s="41"/>
      <c r="FK3" s="41"/>
      <c r="FL3" s="41"/>
      <c r="FM3" s="41"/>
      <c r="FN3" s="41"/>
      <c r="FO3" s="41"/>
      <c r="FP3" s="41"/>
      <c r="FQ3" s="41"/>
      <c r="FR3" s="41"/>
      <c r="FS3" s="41"/>
      <c r="FT3" s="41"/>
      <c r="FU3" s="41"/>
      <c r="FV3" s="41"/>
      <c r="FW3" s="41"/>
      <c r="FX3" s="41"/>
      <c r="FY3" s="41"/>
      <c r="FZ3" s="41"/>
      <c r="GA3" s="41"/>
      <c r="GB3" s="41"/>
      <c r="GC3" s="41"/>
      <c r="GD3" s="41"/>
      <c r="GE3" s="41"/>
      <c r="GF3" s="41"/>
      <c r="GG3" s="41"/>
      <c r="GH3" s="41"/>
      <c r="GI3" s="41"/>
      <c r="GJ3" s="41"/>
      <c r="GK3" s="41"/>
      <c r="GL3" s="41"/>
      <c r="GM3" s="41"/>
      <c r="GN3" s="41"/>
      <c r="GO3" s="41"/>
      <c r="GP3" s="41"/>
      <c r="GQ3" s="41"/>
      <c r="GR3" s="41"/>
      <c r="GS3" s="41"/>
      <c r="GT3" s="41"/>
      <c r="GU3" s="41"/>
      <c r="GV3" s="41"/>
      <c r="GW3" s="41"/>
      <c r="GX3" s="41"/>
      <c r="GY3" s="41"/>
      <c r="GZ3" s="41"/>
      <c r="HA3" s="41"/>
      <c r="HB3" s="41"/>
      <c r="HC3" s="41"/>
      <c r="HD3" s="41"/>
      <c r="HE3" s="41"/>
      <c r="HF3" s="41"/>
      <c r="HG3" s="41"/>
      <c r="HH3" s="41"/>
      <c r="HI3" s="41"/>
      <c r="HJ3" s="41"/>
      <c r="HK3" s="41"/>
      <c r="HL3" s="41"/>
      <c r="HM3" s="41"/>
      <c r="HN3" s="41"/>
      <c r="HO3" s="41"/>
      <c r="HP3" s="41"/>
      <c r="HQ3" s="41"/>
      <c r="HR3" s="41"/>
      <c r="HS3" s="41"/>
      <c r="HT3" s="41"/>
      <c r="HU3" s="41"/>
      <c r="HV3" s="41"/>
      <c r="HW3" s="41"/>
      <c r="HX3" s="41"/>
      <c r="HY3" s="41"/>
      <c r="HZ3" s="41"/>
      <c r="IA3" s="41"/>
      <c r="IB3" s="41"/>
      <c r="IC3" s="41"/>
      <c r="ID3" s="41"/>
      <c r="IE3" s="41"/>
      <c r="IF3" s="41"/>
      <c r="IG3" s="41"/>
      <c r="IH3" s="41"/>
      <c r="II3" s="41"/>
      <c r="IJ3" s="41"/>
      <c r="IK3" s="41"/>
      <c r="IL3" s="41"/>
      <c r="IM3" s="41"/>
      <c r="IN3" s="41"/>
      <c r="IO3" s="41"/>
      <c r="IP3" s="41"/>
      <c r="IQ3" s="41"/>
      <c r="IR3" s="41"/>
      <c r="IS3" s="41"/>
      <c r="IT3" s="41"/>
      <c r="IU3" s="41"/>
      <c r="IV3" s="41"/>
      <c r="IW3" s="41"/>
      <c r="IX3" s="41"/>
      <c r="IY3" s="41"/>
      <c r="IZ3" s="41"/>
      <c r="JA3" s="41"/>
      <c r="JB3" s="41"/>
      <c r="JC3" s="41"/>
      <c r="JD3" s="41"/>
      <c r="JE3" s="41"/>
      <c r="JF3" s="41"/>
      <c r="JG3" s="41"/>
      <c r="JH3" s="41"/>
      <c r="JI3" s="41"/>
    </row>
    <row r="4" spans="1:269" s="42" customFormat="1" ht="23.25" customHeight="1" x14ac:dyDescent="0.3">
      <c r="A4" s="419" t="s">
        <v>0</v>
      </c>
      <c r="B4" s="419"/>
      <c r="C4" s="485" t="s">
        <v>355</v>
      </c>
      <c r="D4" s="485"/>
      <c r="E4" s="485"/>
      <c r="F4" s="485"/>
      <c r="G4" s="485"/>
      <c r="H4" s="485"/>
      <c r="I4" s="485"/>
      <c r="J4" s="485"/>
      <c r="K4" s="485"/>
      <c r="L4" s="485"/>
      <c r="M4" s="485"/>
      <c r="N4" s="485"/>
      <c r="O4" s="485"/>
      <c r="P4" s="485"/>
      <c r="Q4" s="485"/>
      <c r="R4" s="41"/>
      <c r="S4" s="41"/>
      <c r="T4" s="41"/>
      <c r="U4" s="41"/>
      <c r="V4" s="41"/>
      <c r="W4" s="41"/>
      <c r="X4" s="41"/>
      <c r="Y4" s="41"/>
      <c r="Z4" s="41"/>
      <c r="AA4" s="41"/>
      <c r="AB4" s="41"/>
      <c r="AC4" s="41"/>
      <c r="AD4" s="41"/>
      <c r="AE4" s="41"/>
      <c r="AF4" s="41"/>
      <c r="AG4" s="41"/>
      <c r="AH4" s="41"/>
      <c r="AI4" s="41"/>
      <c r="AJ4" s="41"/>
      <c r="AK4" s="41"/>
      <c r="AL4" s="41"/>
      <c r="AM4" s="41"/>
      <c r="AN4" s="41"/>
      <c r="AO4" s="41"/>
      <c r="AP4" s="41"/>
      <c r="AQ4" s="41"/>
      <c r="AR4" s="41"/>
      <c r="AS4" s="41"/>
      <c r="AT4" s="41"/>
      <c r="AU4" s="41"/>
      <c r="AV4" s="41"/>
      <c r="AW4" s="41"/>
      <c r="AX4" s="41"/>
      <c r="AY4" s="41"/>
      <c r="AZ4" s="41"/>
      <c r="BA4" s="41"/>
      <c r="BB4" s="41"/>
      <c r="BC4" s="41"/>
      <c r="BD4" s="41"/>
      <c r="BE4" s="41"/>
      <c r="BF4" s="41"/>
      <c r="BG4" s="41"/>
      <c r="BH4" s="41"/>
      <c r="BI4" s="41"/>
      <c r="BJ4" s="41"/>
      <c r="BK4" s="41"/>
      <c r="BL4" s="41"/>
      <c r="BM4" s="41"/>
      <c r="BN4" s="41"/>
      <c r="BO4" s="41"/>
      <c r="BP4" s="41"/>
      <c r="BQ4" s="41"/>
      <c r="BR4" s="41"/>
      <c r="BS4" s="41"/>
      <c r="BT4" s="41"/>
      <c r="BU4" s="41"/>
      <c r="BV4" s="41"/>
      <c r="BW4" s="41"/>
      <c r="BX4" s="41"/>
      <c r="BY4" s="41"/>
      <c r="BZ4" s="41"/>
      <c r="CA4" s="41"/>
      <c r="CB4" s="41"/>
      <c r="CC4" s="41"/>
      <c r="CD4" s="41"/>
      <c r="CE4" s="41"/>
      <c r="CF4" s="41"/>
      <c r="CG4" s="41"/>
      <c r="CH4" s="41"/>
      <c r="CI4" s="41"/>
      <c r="CJ4" s="41"/>
      <c r="CK4" s="41"/>
      <c r="CL4" s="41"/>
      <c r="CM4" s="41"/>
      <c r="CN4" s="41"/>
      <c r="CO4" s="41"/>
      <c r="CP4" s="41"/>
      <c r="CQ4" s="41"/>
      <c r="CR4" s="41"/>
      <c r="CS4" s="41"/>
      <c r="CT4" s="41"/>
      <c r="CU4" s="41"/>
      <c r="CV4" s="41"/>
      <c r="CW4" s="41"/>
      <c r="CX4" s="41"/>
      <c r="CY4" s="41"/>
      <c r="CZ4" s="41"/>
      <c r="DA4" s="41"/>
      <c r="DB4" s="41"/>
      <c r="DC4" s="41"/>
      <c r="DD4" s="41"/>
      <c r="DE4" s="41"/>
      <c r="DF4" s="41"/>
      <c r="DG4" s="41"/>
      <c r="DH4" s="41"/>
      <c r="DI4" s="41"/>
      <c r="DJ4" s="41"/>
      <c r="DK4" s="41"/>
      <c r="DL4" s="41"/>
      <c r="DM4" s="41"/>
      <c r="DN4" s="41"/>
      <c r="DO4" s="41"/>
      <c r="DP4" s="41"/>
      <c r="DQ4" s="41"/>
      <c r="DR4" s="41"/>
      <c r="DS4" s="41"/>
      <c r="DT4" s="41"/>
      <c r="DU4" s="41"/>
      <c r="DV4" s="41"/>
      <c r="DW4" s="41"/>
      <c r="DX4" s="41"/>
      <c r="DY4" s="41"/>
      <c r="DZ4" s="41"/>
      <c r="EA4" s="41"/>
      <c r="EB4" s="41"/>
      <c r="EC4" s="41"/>
      <c r="ED4" s="41"/>
      <c r="EE4" s="41"/>
      <c r="EF4" s="41"/>
      <c r="EG4" s="41"/>
      <c r="EH4" s="41"/>
      <c r="EI4" s="41"/>
      <c r="EJ4" s="41"/>
      <c r="EK4" s="41"/>
      <c r="EL4" s="41"/>
      <c r="EM4" s="41"/>
      <c r="EN4" s="41"/>
      <c r="EO4" s="41"/>
      <c r="EP4" s="41"/>
      <c r="EQ4" s="41"/>
      <c r="ER4" s="41"/>
      <c r="ES4" s="41"/>
      <c r="ET4" s="41"/>
      <c r="EU4" s="41"/>
      <c r="EV4" s="41"/>
      <c r="EW4" s="41"/>
      <c r="EX4" s="41"/>
      <c r="EY4" s="41"/>
      <c r="EZ4" s="41"/>
      <c r="FA4" s="41"/>
      <c r="FB4" s="41"/>
      <c r="FC4" s="41"/>
      <c r="FD4" s="41"/>
      <c r="FE4" s="41"/>
      <c r="FF4" s="41"/>
      <c r="FG4" s="41"/>
      <c r="FH4" s="41"/>
      <c r="FI4" s="41"/>
      <c r="FJ4" s="41"/>
      <c r="FK4" s="41"/>
      <c r="FL4" s="41"/>
      <c r="FM4" s="41"/>
      <c r="FN4" s="41"/>
      <c r="FO4" s="41"/>
      <c r="FP4" s="41"/>
      <c r="FQ4" s="41"/>
      <c r="FR4" s="41"/>
      <c r="FS4" s="41"/>
      <c r="FT4" s="41"/>
      <c r="FU4" s="41"/>
      <c r="FV4" s="41"/>
      <c r="FW4" s="41"/>
      <c r="FX4" s="41"/>
      <c r="FY4" s="41"/>
      <c r="FZ4" s="41"/>
      <c r="GA4" s="41"/>
      <c r="GB4" s="41"/>
      <c r="GC4" s="41"/>
      <c r="GD4" s="41"/>
      <c r="GE4" s="41"/>
      <c r="GF4" s="41"/>
      <c r="GG4" s="41"/>
      <c r="GH4" s="41"/>
      <c r="GI4" s="41"/>
      <c r="GJ4" s="41"/>
      <c r="GK4" s="41"/>
      <c r="GL4" s="41"/>
      <c r="GM4" s="41"/>
      <c r="GN4" s="41"/>
      <c r="GO4" s="41"/>
      <c r="GP4" s="41"/>
      <c r="GQ4" s="41"/>
      <c r="GR4" s="41"/>
      <c r="GS4" s="41"/>
      <c r="GT4" s="41"/>
      <c r="GU4" s="41"/>
      <c r="GV4" s="41"/>
      <c r="GW4" s="41"/>
      <c r="GX4" s="41"/>
      <c r="GY4" s="41"/>
      <c r="GZ4" s="41"/>
      <c r="HA4" s="41"/>
      <c r="HB4" s="41"/>
      <c r="HC4" s="41"/>
      <c r="HD4" s="41"/>
      <c r="HE4" s="41"/>
      <c r="HF4" s="41"/>
      <c r="HG4" s="41"/>
      <c r="HH4" s="41"/>
      <c r="HI4" s="41"/>
      <c r="HJ4" s="41"/>
      <c r="HK4" s="41"/>
      <c r="HL4" s="41"/>
      <c r="HM4" s="41"/>
      <c r="HN4" s="41"/>
      <c r="HO4" s="41"/>
      <c r="HP4" s="41"/>
      <c r="HQ4" s="41"/>
      <c r="HR4" s="41"/>
      <c r="HS4" s="41"/>
      <c r="HT4" s="41"/>
      <c r="HU4" s="41"/>
      <c r="HV4" s="41"/>
      <c r="HW4" s="41"/>
      <c r="HX4" s="41"/>
      <c r="HY4" s="41"/>
      <c r="HZ4" s="41"/>
      <c r="IA4" s="41"/>
      <c r="IB4" s="41"/>
      <c r="IC4" s="41"/>
      <c r="ID4" s="41"/>
      <c r="IE4" s="41"/>
      <c r="IF4" s="41"/>
      <c r="IG4" s="41"/>
      <c r="IH4" s="41"/>
      <c r="II4" s="41"/>
      <c r="IJ4" s="41"/>
      <c r="IK4" s="41"/>
      <c r="IL4" s="41"/>
      <c r="IM4" s="41"/>
      <c r="IN4" s="41"/>
      <c r="IO4" s="41"/>
      <c r="IP4" s="41"/>
      <c r="IQ4" s="41"/>
      <c r="IR4" s="41"/>
      <c r="IS4" s="41"/>
      <c r="IT4" s="41"/>
      <c r="IU4" s="41"/>
      <c r="IV4" s="41"/>
      <c r="IW4" s="41"/>
      <c r="IX4" s="41"/>
      <c r="IY4" s="41"/>
      <c r="IZ4" s="41"/>
      <c r="JA4" s="41"/>
      <c r="JB4" s="41"/>
      <c r="JC4" s="41"/>
      <c r="JD4" s="41"/>
      <c r="JE4" s="41"/>
      <c r="JF4" s="41"/>
      <c r="JG4" s="41"/>
      <c r="JH4" s="41"/>
      <c r="JI4" s="41"/>
    </row>
    <row r="5" spans="1:269" s="42" customFormat="1" ht="92.45" customHeight="1" x14ac:dyDescent="0.3">
      <c r="A5" s="419" t="s">
        <v>1</v>
      </c>
      <c r="B5" s="419"/>
      <c r="C5" s="485" t="s">
        <v>370</v>
      </c>
      <c r="D5" s="485"/>
      <c r="E5" s="485"/>
      <c r="F5" s="485"/>
      <c r="G5" s="485"/>
      <c r="H5" s="485"/>
      <c r="I5" s="485"/>
      <c r="J5" s="485"/>
      <c r="K5" s="485"/>
      <c r="L5" s="485"/>
      <c r="M5" s="485"/>
      <c r="N5" s="485"/>
      <c r="O5" s="485"/>
      <c r="P5" s="485"/>
      <c r="Q5" s="485"/>
      <c r="R5" s="41"/>
      <c r="S5" s="41"/>
      <c r="T5" s="41"/>
      <c r="U5" s="41"/>
      <c r="V5" s="41"/>
      <c r="W5" s="41"/>
      <c r="X5" s="41"/>
      <c r="Y5" s="41"/>
      <c r="Z5" s="41"/>
      <c r="AA5" s="41"/>
      <c r="AB5" s="41"/>
      <c r="AC5" s="41"/>
      <c r="AD5" s="41"/>
      <c r="AE5" s="41"/>
      <c r="AF5" s="41"/>
      <c r="AG5" s="41"/>
      <c r="AH5" s="41"/>
      <c r="AI5" s="41"/>
      <c r="AJ5" s="41"/>
      <c r="AK5" s="41"/>
      <c r="AL5" s="41"/>
      <c r="AM5" s="41"/>
      <c r="AN5" s="41"/>
      <c r="AO5" s="41"/>
      <c r="AP5" s="41"/>
      <c r="AQ5" s="41"/>
      <c r="AR5" s="41"/>
      <c r="AS5" s="41"/>
      <c r="AT5" s="41"/>
      <c r="AU5" s="41"/>
      <c r="AV5" s="41"/>
      <c r="AW5" s="41"/>
      <c r="AX5" s="41"/>
      <c r="AY5" s="41"/>
      <c r="AZ5" s="41"/>
      <c r="BA5" s="41"/>
      <c r="BB5" s="41"/>
      <c r="BC5" s="41"/>
      <c r="BD5" s="41"/>
      <c r="BE5" s="41"/>
      <c r="BF5" s="41"/>
      <c r="BG5" s="41"/>
      <c r="BH5" s="41"/>
      <c r="BI5" s="41"/>
      <c r="BJ5" s="41"/>
      <c r="BK5" s="41"/>
      <c r="BL5" s="41"/>
      <c r="BM5" s="41"/>
      <c r="BN5" s="41"/>
      <c r="BO5" s="41"/>
      <c r="BP5" s="41"/>
      <c r="BQ5" s="41"/>
      <c r="BR5" s="41"/>
      <c r="BS5" s="41"/>
      <c r="BT5" s="41"/>
      <c r="BU5" s="41"/>
      <c r="BV5" s="41"/>
      <c r="BW5" s="41"/>
      <c r="BX5" s="41"/>
      <c r="BY5" s="41"/>
      <c r="BZ5" s="41"/>
      <c r="CA5" s="41"/>
      <c r="CB5" s="41"/>
      <c r="CC5" s="41"/>
      <c r="CD5" s="41"/>
      <c r="CE5" s="41"/>
      <c r="CF5" s="41"/>
      <c r="CG5" s="41"/>
      <c r="CH5" s="41"/>
      <c r="CI5" s="41"/>
      <c r="CJ5" s="41"/>
      <c r="CK5" s="41"/>
      <c r="CL5" s="41"/>
      <c r="CM5" s="41"/>
      <c r="CN5" s="41"/>
      <c r="CO5" s="41"/>
      <c r="CP5" s="41"/>
      <c r="CQ5" s="41"/>
      <c r="CR5" s="41"/>
      <c r="CS5" s="41"/>
      <c r="CT5" s="41"/>
      <c r="CU5" s="41"/>
      <c r="CV5" s="41"/>
      <c r="CW5" s="41"/>
      <c r="CX5" s="41"/>
      <c r="CY5" s="41"/>
      <c r="CZ5" s="41"/>
      <c r="DA5" s="41"/>
      <c r="DB5" s="41"/>
      <c r="DC5" s="41"/>
      <c r="DD5" s="41"/>
      <c r="DE5" s="41"/>
      <c r="DF5" s="41"/>
      <c r="DG5" s="41"/>
      <c r="DH5" s="41"/>
      <c r="DI5" s="41"/>
      <c r="DJ5" s="41"/>
      <c r="DK5" s="41"/>
      <c r="DL5" s="41"/>
      <c r="DM5" s="41"/>
      <c r="DN5" s="41"/>
      <c r="DO5" s="41"/>
      <c r="DP5" s="41"/>
      <c r="DQ5" s="41"/>
      <c r="DR5" s="41"/>
      <c r="DS5" s="41"/>
      <c r="DT5" s="41"/>
      <c r="DU5" s="41"/>
      <c r="DV5" s="41"/>
      <c r="DW5" s="41"/>
      <c r="DX5" s="41"/>
      <c r="DY5" s="41"/>
      <c r="DZ5" s="41"/>
      <c r="EA5" s="41"/>
      <c r="EB5" s="41"/>
      <c r="EC5" s="41"/>
      <c r="ED5" s="41"/>
      <c r="EE5" s="41"/>
      <c r="EF5" s="41"/>
      <c r="EG5" s="41"/>
      <c r="EH5" s="41"/>
      <c r="EI5" s="41"/>
      <c r="EJ5" s="41"/>
      <c r="EK5" s="41"/>
      <c r="EL5" s="41"/>
      <c r="EM5" s="41"/>
      <c r="EN5" s="41"/>
      <c r="EO5" s="41"/>
      <c r="EP5" s="41"/>
      <c r="EQ5" s="41"/>
      <c r="ER5" s="41"/>
      <c r="ES5" s="41"/>
      <c r="ET5" s="41"/>
      <c r="EU5" s="41"/>
      <c r="EV5" s="41"/>
      <c r="EW5" s="41"/>
      <c r="EX5" s="41"/>
      <c r="EY5" s="41"/>
      <c r="EZ5" s="41"/>
      <c r="FA5" s="41"/>
      <c r="FB5" s="41"/>
      <c r="FC5" s="41"/>
      <c r="FD5" s="41"/>
      <c r="FE5" s="41"/>
      <c r="FF5" s="41"/>
      <c r="FG5" s="41"/>
      <c r="FH5" s="41"/>
      <c r="FI5" s="41"/>
      <c r="FJ5" s="41"/>
      <c r="FK5" s="41"/>
      <c r="FL5" s="41"/>
      <c r="FM5" s="41"/>
      <c r="FN5" s="41"/>
      <c r="FO5" s="41"/>
      <c r="FP5" s="41"/>
      <c r="FQ5" s="41"/>
      <c r="FR5" s="41"/>
      <c r="FS5" s="41"/>
      <c r="FT5" s="41"/>
      <c r="FU5" s="41"/>
      <c r="FV5" s="41"/>
      <c r="FW5" s="41"/>
      <c r="FX5" s="41"/>
      <c r="FY5" s="41"/>
      <c r="FZ5" s="41"/>
      <c r="GA5" s="41"/>
      <c r="GB5" s="41"/>
      <c r="GC5" s="41"/>
      <c r="GD5" s="41"/>
      <c r="GE5" s="41"/>
      <c r="GF5" s="41"/>
      <c r="GG5" s="41"/>
      <c r="GH5" s="41"/>
      <c r="GI5" s="41"/>
      <c r="GJ5" s="41"/>
      <c r="GK5" s="41"/>
      <c r="GL5" s="41"/>
      <c r="GM5" s="41"/>
      <c r="GN5" s="41"/>
      <c r="GO5" s="41"/>
      <c r="GP5" s="41"/>
      <c r="GQ5" s="41"/>
      <c r="GR5" s="41"/>
      <c r="GS5" s="41"/>
      <c r="GT5" s="41"/>
      <c r="GU5" s="41"/>
      <c r="GV5" s="41"/>
      <c r="GW5" s="41"/>
      <c r="GX5" s="41"/>
      <c r="GY5" s="41"/>
      <c r="GZ5" s="41"/>
      <c r="HA5" s="41"/>
      <c r="HB5" s="41"/>
      <c r="HC5" s="41"/>
      <c r="HD5" s="41"/>
      <c r="HE5" s="41"/>
      <c r="HF5" s="41"/>
      <c r="HG5" s="41"/>
      <c r="HH5" s="41"/>
      <c r="HI5" s="41"/>
      <c r="HJ5" s="41"/>
      <c r="HK5" s="41"/>
      <c r="HL5" s="41"/>
      <c r="HM5" s="41"/>
      <c r="HN5" s="41"/>
      <c r="HO5" s="41"/>
      <c r="HP5" s="41"/>
      <c r="HQ5" s="41"/>
      <c r="HR5" s="41"/>
      <c r="HS5" s="41"/>
      <c r="HT5" s="41"/>
      <c r="HU5" s="41"/>
      <c r="HV5" s="41"/>
      <c r="HW5" s="41"/>
      <c r="HX5" s="41"/>
      <c r="HY5" s="41"/>
      <c r="HZ5" s="41"/>
      <c r="IA5" s="41"/>
      <c r="IB5" s="41"/>
      <c r="IC5" s="41"/>
      <c r="ID5" s="41"/>
      <c r="IE5" s="41"/>
      <c r="IF5" s="41"/>
      <c r="IG5" s="41"/>
      <c r="IH5" s="41"/>
      <c r="II5" s="41"/>
      <c r="IJ5" s="41"/>
      <c r="IK5" s="41"/>
      <c r="IL5" s="41"/>
      <c r="IM5" s="41"/>
      <c r="IN5" s="41"/>
      <c r="IO5" s="41"/>
      <c r="IP5" s="41"/>
      <c r="IQ5" s="41"/>
      <c r="IR5" s="41"/>
      <c r="IS5" s="41"/>
      <c r="IT5" s="41"/>
      <c r="IU5" s="41"/>
      <c r="IV5" s="41"/>
      <c r="IW5" s="41"/>
      <c r="IX5" s="41"/>
      <c r="IY5" s="41"/>
      <c r="IZ5" s="41"/>
      <c r="JA5" s="41"/>
      <c r="JB5" s="41"/>
      <c r="JC5" s="41"/>
      <c r="JD5" s="41"/>
      <c r="JE5" s="41"/>
      <c r="JF5" s="41"/>
      <c r="JG5" s="41"/>
      <c r="JH5" s="41"/>
      <c r="JI5" s="41"/>
    </row>
    <row r="6" spans="1:269" s="42" customFormat="1" ht="28.5" customHeight="1" x14ac:dyDescent="0.3">
      <c r="A6" s="419" t="s">
        <v>2</v>
      </c>
      <c r="B6" s="419"/>
      <c r="C6" s="484" t="s">
        <v>372</v>
      </c>
      <c r="D6" s="484"/>
      <c r="E6" s="484"/>
      <c r="F6" s="484"/>
      <c r="G6" s="484"/>
      <c r="H6" s="484"/>
      <c r="I6" s="484"/>
      <c r="J6" s="484"/>
      <c r="K6" s="484"/>
      <c r="L6" s="484"/>
      <c r="M6" s="484"/>
      <c r="N6" s="484"/>
      <c r="O6" s="484"/>
      <c r="P6" s="484"/>
      <c r="Q6" s="484"/>
      <c r="R6" s="41"/>
      <c r="S6" s="41"/>
      <c r="T6" s="41"/>
      <c r="U6" s="41"/>
      <c r="V6" s="41"/>
      <c r="W6" s="41"/>
      <c r="X6" s="41"/>
      <c r="Y6" s="41"/>
      <c r="Z6" s="41"/>
      <c r="AA6" s="41"/>
      <c r="AB6" s="41"/>
      <c r="AC6" s="41"/>
      <c r="AD6" s="41"/>
      <c r="AE6" s="41"/>
      <c r="AF6" s="41"/>
      <c r="AG6" s="41"/>
      <c r="AH6" s="41"/>
      <c r="AI6" s="41"/>
      <c r="AJ6" s="41"/>
      <c r="AK6" s="41"/>
      <c r="AL6" s="41"/>
      <c r="AM6" s="41"/>
      <c r="AN6" s="41"/>
      <c r="AO6" s="41"/>
      <c r="AP6" s="41"/>
      <c r="AQ6" s="41"/>
      <c r="AR6" s="41"/>
      <c r="AS6" s="41"/>
      <c r="AT6" s="41"/>
      <c r="AU6" s="41"/>
      <c r="AV6" s="41"/>
      <c r="AW6" s="41"/>
      <c r="AX6" s="41"/>
      <c r="AY6" s="41"/>
      <c r="AZ6" s="41"/>
      <c r="BA6" s="41"/>
      <c r="BB6" s="41"/>
      <c r="BC6" s="41"/>
      <c r="BD6" s="41"/>
      <c r="BE6" s="41"/>
      <c r="BF6" s="41"/>
      <c r="BG6" s="41"/>
      <c r="BH6" s="41"/>
      <c r="BI6" s="41"/>
      <c r="BJ6" s="41"/>
      <c r="BK6" s="41"/>
      <c r="BL6" s="41"/>
      <c r="BM6" s="41"/>
      <c r="BN6" s="41"/>
      <c r="BO6" s="41"/>
      <c r="BP6" s="41"/>
      <c r="BQ6" s="41"/>
      <c r="BR6" s="41"/>
      <c r="BS6" s="41"/>
      <c r="BT6" s="41"/>
      <c r="BU6" s="41"/>
      <c r="BV6" s="41"/>
      <c r="BW6" s="41"/>
      <c r="BX6" s="41"/>
      <c r="BY6" s="41"/>
      <c r="BZ6" s="41"/>
      <c r="CA6" s="41"/>
      <c r="CB6" s="41"/>
      <c r="CC6" s="41"/>
      <c r="CD6" s="41"/>
      <c r="CE6" s="41"/>
      <c r="CF6" s="41"/>
      <c r="CG6" s="41"/>
      <c r="CH6" s="41"/>
      <c r="CI6" s="41"/>
      <c r="CJ6" s="41"/>
      <c r="CK6" s="41"/>
      <c r="CL6" s="41"/>
      <c r="CM6" s="41"/>
      <c r="CN6" s="41"/>
      <c r="CO6" s="41"/>
      <c r="CP6" s="41"/>
      <c r="CQ6" s="41"/>
      <c r="CR6" s="41"/>
      <c r="CS6" s="41"/>
      <c r="CT6" s="41"/>
      <c r="CU6" s="41"/>
      <c r="CV6" s="41"/>
      <c r="CW6" s="41"/>
      <c r="CX6" s="41"/>
      <c r="CY6" s="41"/>
      <c r="CZ6" s="41"/>
      <c r="DA6" s="41"/>
      <c r="DB6" s="41"/>
      <c r="DC6" s="41"/>
      <c r="DD6" s="41"/>
      <c r="DE6" s="41"/>
      <c r="DF6" s="41"/>
      <c r="DG6" s="41"/>
      <c r="DH6" s="41"/>
      <c r="DI6" s="41"/>
      <c r="DJ6" s="41"/>
      <c r="DK6" s="41"/>
      <c r="DL6" s="41"/>
      <c r="DM6" s="41"/>
      <c r="DN6" s="41"/>
      <c r="DO6" s="41"/>
      <c r="DP6" s="41"/>
      <c r="DQ6" s="41"/>
      <c r="DR6" s="41"/>
      <c r="DS6" s="41"/>
      <c r="DT6" s="41"/>
      <c r="DU6" s="41"/>
      <c r="DV6" s="41"/>
      <c r="DW6" s="41"/>
      <c r="DX6" s="41"/>
      <c r="DY6" s="41"/>
      <c r="DZ6" s="41"/>
      <c r="EA6" s="41"/>
      <c r="EB6" s="41"/>
      <c r="EC6" s="41"/>
      <c r="ED6" s="41"/>
      <c r="EE6" s="41"/>
      <c r="EF6" s="41"/>
      <c r="EG6" s="41"/>
      <c r="EH6" s="41"/>
      <c r="EI6" s="41"/>
      <c r="EJ6" s="41"/>
      <c r="EK6" s="41"/>
      <c r="EL6" s="41"/>
      <c r="EM6" s="41"/>
      <c r="EN6" s="41"/>
      <c r="EO6" s="41"/>
      <c r="EP6" s="41"/>
      <c r="EQ6" s="41"/>
      <c r="ER6" s="41"/>
      <c r="ES6" s="41"/>
      <c r="ET6" s="41"/>
      <c r="EU6" s="41"/>
      <c r="EV6" s="41"/>
      <c r="EW6" s="41"/>
      <c r="EX6" s="41"/>
      <c r="EY6" s="41"/>
      <c r="EZ6" s="41"/>
      <c r="FA6" s="41"/>
      <c r="FB6" s="41"/>
      <c r="FC6" s="41"/>
      <c r="FD6" s="41"/>
      <c r="FE6" s="41"/>
      <c r="FF6" s="41"/>
      <c r="FG6" s="41"/>
      <c r="FH6" s="41"/>
      <c r="FI6" s="41"/>
      <c r="FJ6" s="41"/>
      <c r="FK6" s="41"/>
      <c r="FL6" s="41"/>
      <c r="FM6" s="41"/>
      <c r="FN6" s="41"/>
      <c r="FO6" s="41"/>
      <c r="FP6" s="41"/>
      <c r="FQ6" s="41"/>
      <c r="FR6" s="41"/>
      <c r="FS6" s="41"/>
      <c r="FT6" s="41"/>
      <c r="FU6" s="41"/>
      <c r="FV6" s="41"/>
      <c r="FW6" s="41"/>
      <c r="FX6" s="41"/>
      <c r="FY6" s="41"/>
      <c r="FZ6" s="41"/>
      <c r="GA6" s="41"/>
      <c r="GB6" s="41"/>
      <c r="GC6" s="41"/>
      <c r="GD6" s="41"/>
      <c r="GE6" s="41"/>
      <c r="GF6" s="41"/>
      <c r="GG6" s="41"/>
      <c r="GH6" s="41"/>
      <c r="GI6" s="41"/>
      <c r="GJ6" s="41"/>
      <c r="GK6" s="41"/>
      <c r="GL6" s="41"/>
      <c r="GM6" s="41"/>
      <c r="GN6" s="41"/>
      <c r="GO6" s="41"/>
      <c r="GP6" s="41"/>
      <c r="GQ6" s="41"/>
      <c r="GR6" s="41"/>
      <c r="GS6" s="41"/>
      <c r="GT6" s="41"/>
      <c r="GU6" s="41"/>
      <c r="GV6" s="41"/>
      <c r="GW6" s="41"/>
      <c r="GX6" s="41"/>
      <c r="GY6" s="41"/>
      <c r="GZ6" s="41"/>
      <c r="HA6" s="41"/>
      <c r="HB6" s="41"/>
      <c r="HC6" s="41"/>
      <c r="HD6" s="41"/>
      <c r="HE6" s="41"/>
      <c r="HF6" s="41"/>
      <c r="HG6" s="41"/>
      <c r="HH6" s="41"/>
      <c r="HI6" s="41"/>
      <c r="HJ6" s="41"/>
      <c r="HK6" s="41"/>
      <c r="HL6" s="41"/>
      <c r="HM6" s="41"/>
      <c r="HN6" s="41"/>
      <c r="HO6" s="41"/>
      <c r="HP6" s="41"/>
      <c r="HQ6" s="41"/>
      <c r="HR6" s="41"/>
      <c r="HS6" s="41"/>
      <c r="HT6" s="41"/>
      <c r="HU6" s="41"/>
      <c r="HV6" s="41"/>
      <c r="HW6" s="41"/>
      <c r="HX6" s="41"/>
      <c r="HY6" s="41"/>
      <c r="HZ6" s="41"/>
      <c r="IA6" s="41"/>
      <c r="IB6" s="41"/>
      <c r="IC6" s="41"/>
      <c r="ID6" s="41"/>
      <c r="IE6" s="41"/>
      <c r="IF6" s="41"/>
      <c r="IG6" s="41"/>
      <c r="IH6" s="41"/>
      <c r="II6" s="41"/>
      <c r="IJ6" s="41"/>
      <c r="IK6" s="41"/>
      <c r="IL6" s="41"/>
      <c r="IM6" s="41"/>
      <c r="IN6" s="41"/>
      <c r="IO6" s="41"/>
      <c r="IP6" s="41"/>
      <c r="IQ6" s="41"/>
      <c r="IR6" s="41"/>
      <c r="IS6" s="41"/>
      <c r="IT6" s="41"/>
      <c r="IU6" s="41"/>
      <c r="IV6" s="41"/>
      <c r="IW6" s="41"/>
      <c r="IX6" s="41"/>
      <c r="IY6" s="41"/>
      <c r="IZ6" s="41"/>
      <c r="JA6" s="41"/>
      <c r="JB6" s="41"/>
      <c r="JC6" s="41"/>
      <c r="JD6" s="41"/>
      <c r="JE6" s="41"/>
      <c r="JF6" s="41"/>
      <c r="JG6" s="41"/>
      <c r="JH6" s="41"/>
      <c r="JI6" s="41"/>
    </row>
    <row r="7" spans="1:269" s="42" customFormat="1" ht="17.25" thickBot="1" x14ac:dyDescent="0.35">
      <c r="A7" s="471" t="s">
        <v>218</v>
      </c>
      <c r="B7" s="471"/>
      <c r="C7" s="471"/>
      <c r="D7" s="471"/>
      <c r="E7" s="471"/>
      <c r="F7" s="471" t="s">
        <v>250</v>
      </c>
      <c r="G7" s="471"/>
      <c r="H7" s="471"/>
      <c r="I7" s="150"/>
      <c r="J7" s="404" t="s">
        <v>266</v>
      </c>
      <c r="K7" s="404"/>
      <c r="L7" s="404"/>
      <c r="M7" s="404"/>
      <c r="N7" s="405"/>
      <c r="O7" s="41"/>
      <c r="P7" s="41"/>
      <c r="Q7" s="41"/>
      <c r="R7" s="41"/>
      <c r="S7" s="41"/>
      <c r="T7" s="41"/>
      <c r="U7" s="41"/>
      <c r="V7" s="41"/>
      <c r="W7" s="41"/>
      <c r="X7" s="41"/>
      <c r="Y7" s="41"/>
      <c r="Z7" s="41"/>
      <c r="AA7" s="41"/>
      <c r="AB7" s="41"/>
      <c r="AC7" s="41"/>
      <c r="AD7" s="41"/>
      <c r="AE7" s="41"/>
      <c r="AF7" s="41"/>
      <c r="AG7" s="41"/>
      <c r="AH7" s="41"/>
      <c r="AI7" s="41"/>
      <c r="AJ7" s="41"/>
      <c r="AK7" s="41"/>
      <c r="AL7" s="41"/>
      <c r="AM7" s="41"/>
      <c r="AN7" s="41"/>
      <c r="AO7" s="41"/>
      <c r="AP7" s="41"/>
      <c r="AQ7" s="41"/>
      <c r="AR7" s="41"/>
      <c r="AS7" s="41"/>
      <c r="AT7" s="41"/>
      <c r="AU7" s="41"/>
      <c r="AV7" s="41"/>
      <c r="AW7" s="41"/>
      <c r="AX7" s="41"/>
      <c r="AY7" s="41"/>
      <c r="AZ7" s="41"/>
      <c r="BA7" s="41"/>
      <c r="BB7" s="41"/>
      <c r="BC7" s="41"/>
      <c r="BD7" s="41"/>
      <c r="BE7" s="41"/>
      <c r="BF7" s="41"/>
      <c r="BG7" s="41"/>
      <c r="BH7" s="41"/>
      <c r="BI7" s="41"/>
      <c r="BJ7" s="41"/>
      <c r="BK7" s="41"/>
      <c r="BL7" s="41"/>
      <c r="BM7" s="41"/>
      <c r="BN7" s="41"/>
      <c r="BO7" s="41"/>
      <c r="BP7" s="41"/>
      <c r="BQ7" s="41"/>
      <c r="BR7" s="41"/>
      <c r="BS7" s="41"/>
      <c r="BT7" s="41"/>
      <c r="BU7" s="41"/>
      <c r="BV7" s="41"/>
      <c r="BW7" s="41"/>
      <c r="BX7" s="41"/>
      <c r="BY7" s="41"/>
      <c r="BZ7" s="41"/>
      <c r="CA7" s="41"/>
      <c r="CB7" s="41"/>
      <c r="CC7" s="41"/>
      <c r="CD7" s="41"/>
      <c r="CE7" s="41"/>
      <c r="CF7" s="41"/>
      <c r="CG7" s="41"/>
      <c r="CH7" s="41"/>
      <c r="CI7" s="41"/>
      <c r="CJ7" s="41"/>
      <c r="CK7" s="41"/>
      <c r="CL7" s="41"/>
      <c r="CM7" s="41"/>
      <c r="CN7" s="41"/>
      <c r="CO7" s="41"/>
      <c r="CP7" s="41"/>
      <c r="CQ7" s="41"/>
      <c r="CR7" s="41"/>
      <c r="CS7" s="41"/>
      <c r="CT7" s="41"/>
      <c r="CU7" s="41"/>
      <c r="CV7" s="41"/>
      <c r="CW7" s="41"/>
      <c r="CX7" s="41"/>
      <c r="CY7" s="41"/>
      <c r="CZ7" s="41"/>
      <c r="DA7" s="41"/>
      <c r="DB7" s="41"/>
      <c r="DC7" s="41"/>
      <c r="DD7" s="41"/>
      <c r="DE7" s="41"/>
      <c r="DF7" s="41"/>
      <c r="DG7" s="41"/>
      <c r="DH7" s="41"/>
      <c r="DI7" s="41"/>
      <c r="DJ7" s="41"/>
      <c r="DK7" s="41"/>
      <c r="DL7" s="41"/>
      <c r="DM7" s="41"/>
      <c r="DN7" s="41"/>
      <c r="DO7" s="41"/>
      <c r="DP7" s="41"/>
      <c r="DQ7" s="41"/>
      <c r="DR7" s="41"/>
      <c r="DS7" s="41"/>
      <c r="DT7" s="41"/>
      <c r="DU7" s="41"/>
      <c r="DV7" s="41"/>
      <c r="DW7" s="41"/>
      <c r="DX7" s="41"/>
      <c r="DY7" s="41"/>
      <c r="DZ7" s="41"/>
      <c r="EA7" s="41"/>
      <c r="EB7" s="41"/>
      <c r="EC7" s="41"/>
      <c r="ED7" s="41"/>
      <c r="EE7" s="41"/>
      <c r="EF7" s="41"/>
      <c r="EG7" s="41"/>
      <c r="EH7" s="41"/>
      <c r="EI7" s="41"/>
      <c r="EJ7" s="41"/>
      <c r="EK7" s="41"/>
      <c r="EL7" s="41"/>
      <c r="EM7" s="41"/>
      <c r="EN7" s="41"/>
      <c r="EO7" s="41"/>
      <c r="EP7" s="41"/>
      <c r="EQ7" s="41"/>
      <c r="ER7" s="41"/>
      <c r="ES7" s="41"/>
      <c r="ET7" s="41"/>
      <c r="EU7" s="41"/>
      <c r="EV7" s="41"/>
      <c r="EW7" s="41"/>
      <c r="EX7" s="41"/>
      <c r="EY7" s="41"/>
      <c r="EZ7" s="41"/>
      <c r="FA7" s="41"/>
      <c r="FB7" s="41"/>
      <c r="FC7" s="41"/>
      <c r="FD7" s="41"/>
      <c r="FE7" s="41"/>
      <c r="FF7" s="41"/>
      <c r="FG7" s="41"/>
      <c r="FH7" s="41"/>
      <c r="FI7" s="41"/>
      <c r="FJ7" s="41"/>
      <c r="FK7" s="41"/>
      <c r="FL7" s="41"/>
      <c r="FM7" s="41"/>
      <c r="FN7" s="41"/>
      <c r="FO7" s="41"/>
      <c r="FP7" s="41"/>
      <c r="FQ7" s="41"/>
      <c r="FR7" s="41"/>
      <c r="FS7" s="41"/>
      <c r="FT7" s="41"/>
      <c r="FU7" s="41"/>
      <c r="FV7" s="41"/>
      <c r="FW7" s="41"/>
      <c r="FX7" s="41"/>
      <c r="FY7" s="41"/>
      <c r="FZ7" s="41"/>
      <c r="GA7" s="41"/>
      <c r="GB7" s="41"/>
      <c r="GC7" s="41"/>
      <c r="GD7" s="41"/>
      <c r="GE7" s="41"/>
      <c r="GF7" s="41"/>
      <c r="GG7" s="41"/>
      <c r="GH7" s="41"/>
      <c r="GI7" s="41"/>
      <c r="GJ7" s="41"/>
      <c r="GK7" s="41"/>
      <c r="GL7" s="41"/>
      <c r="GM7" s="41"/>
      <c r="GN7" s="41"/>
      <c r="GO7" s="41"/>
      <c r="GP7" s="41"/>
      <c r="GQ7" s="41"/>
      <c r="GR7" s="41"/>
      <c r="GS7" s="41"/>
      <c r="GT7" s="41"/>
      <c r="GU7" s="41"/>
      <c r="GV7" s="41"/>
      <c r="GW7" s="41"/>
      <c r="GX7" s="41"/>
      <c r="GY7" s="41"/>
      <c r="GZ7" s="41"/>
      <c r="HA7" s="41"/>
      <c r="HB7" s="41"/>
      <c r="HC7" s="41"/>
      <c r="HD7" s="41"/>
      <c r="HE7" s="41"/>
      <c r="HF7" s="41"/>
      <c r="HG7" s="41"/>
      <c r="HH7" s="41"/>
      <c r="HI7" s="41"/>
      <c r="HJ7" s="41"/>
      <c r="HK7" s="41"/>
      <c r="HL7" s="41"/>
      <c r="HM7" s="41"/>
      <c r="HN7" s="41"/>
      <c r="HO7" s="41"/>
      <c r="HP7" s="41"/>
      <c r="HQ7" s="41"/>
      <c r="HR7" s="41"/>
      <c r="HS7" s="41"/>
      <c r="HT7" s="41"/>
      <c r="HU7" s="41"/>
      <c r="HV7" s="41"/>
      <c r="HW7" s="41"/>
      <c r="HX7" s="41"/>
      <c r="HY7" s="41"/>
      <c r="HZ7" s="41"/>
      <c r="IA7" s="41"/>
      <c r="IB7" s="41"/>
      <c r="IC7" s="41"/>
      <c r="ID7" s="41"/>
      <c r="IE7" s="41"/>
      <c r="IF7" s="41"/>
      <c r="IG7" s="41"/>
      <c r="IH7" s="41"/>
      <c r="II7" s="41"/>
      <c r="IJ7" s="41"/>
      <c r="IK7" s="41"/>
      <c r="IL7" s="41"/>
      <c r="IM7" s="41"/>
      <c r="IN7" s="41"/>
      <c r="IO7" s="41"/>
      <c r="IP7" s="41"/>
      <c r="IQ7" s="41"/>
      <c r="IR7" s="41"/>
      <c r="IS7" s="41"/>
      <c r="IT7" s="41"/>
      <c r="IU7" s="41"/>
      <c r="IV7" s="41"/>
      <c r="IW7" s="41"/>
      <c r="IX7" s="41"/>
      <c r="IY7" s="41"/>
      <c r="IZ7" s="41"/>
      <c r="JA7" s="41"/>
      <c r="JB7" s="41"/>
      <c r="JC7" s="41"/>
      <c r="JD7" s="41"/>
      <c r="JE7" s="41"/>
      <c r="JF7" s="41"/>
      <c r="JG7" s="41"/>
      <c r="JH7" s="41"/>
      <c r="JI7" s="41"/>
    </row>
    <row r="8" spans="1:269" s="42" customFormat="1" ht="45.75" customHeight="1" thickTop="1" thickBot="1" x14ac:dyDescent="0.35">
      <c r="A8" s="473" t="s">
        <v>12</v>
      </c>
      <c r="B8" s="474" t="s">
        <v>212</v>
      </c>
      <c r="C8" s="504" t="s">
        <v>213</v>
      </c>
      <c r="D8" s="506" t="s">
        <v>13</v>
      </c>
      <c r="E8" s="474" t="s">
        <v>214</v>
      </c>
      <c r="F8" s="501" t="s">
        <v>210</v>
      </c>
      <c r="G8" s="501" t="s">
        <v>211</v>
      </c>
      <c r="H8" s="501" t="s">
        <v>5</v>
      </c>
      <c r="I8" s="511"/>
      <c r="J8" s="501" t="s">
        <v>106</v>
      </c>
      <c r="K8" s="501" t="s">
        <v>7</v>
      </c>
      <c r="L8" s="501" t="s">
        <v>208</v>
      </c>
      <c r="M8" s="501" t="s">
        <v>8</v>
      </c>
      <c r="N8" s="501" t="s">
        <v>269</v>
      </c>
      <c r="O8" s="501" t="s">
        <v>265</v>
      </c>
      <c r="P8" s="501" t="s">
        <v>10</v>
      </c>
      <c r="Q8" s="501" t="s">
        <v>11</v>
      </c>
      <c r="R8" s="41"/>
      <c r="S8" s="41"/>
      <c r="T8" s="41"/>
      <c r="U8" s="41"/>
      <c r="V8" s="41"/>
      <c r="W8" s="41"/>
      <c r="X8" s="41"/>
      <c r="Y8" s="41"/>
      <c r="Z8" s="41"/>
      <c r="AA8" s="41"/>
      <c r="AB8" s="41"/>
      <c r="AC8" s="41"/>
      <c r="AD8" s="41"/>
      <c r="AE8" s="41"/>
      <c r="AF8" s="41"/>
      <c r="AG8" s="41"/>
      <c r="AH8" s="41"/>
      <c r="AI8" s="41"/>
      <c r="AJ8" s="41"/>
      <c r="AK8" s="41"/>
      <c r="AL8" s="41"/>
      <c r="AM8" s="41"/>
      <c r="AN8" s="41"/>
      <c r="AO8" s="41"/>
      <c r="AP8" s="41"/>
      <c r="AQ8" s="41"/>
      <c r="AR8" s="41"/>
      <c r="AS8" s="41"/>
      <c r="AT8" s="41"/>
      <c r="AU8" s="41"/>
      <c r="AV8" s="41"/>
      <c r="AW8" s="41"/>
      <c r="AX8" s="41"/>
      <c r="AY8" s="41"/>
      <c r="AZ8" s="41"/>
      <c r="BA8" s="41"/>
      <c r="BB8" s="41"/>
      <c r="BC8" s="41"/>
      <c r="BD8" s="41"/>
      <c r="BE8" s="41"/>
      <c r="BF8" s="41"/>
      <c r="BG8" s="41"/>
      <c r="BH8" s="41"/>
      <c r="BI8" s="41"/>
      <c r="BJ8" s="41"/>
      <c r="BK8" s="41"/>
      <c r="BL8" s="41"/>
      <c r="BM8" s="41"/>
      <c r="BN8" s="41"/>
      <c r="BO8" s="41"/>
      <c r="BP8" s="41"/>
      <c r="BQ8" s="41"/>
      <c r="BR8" s="41"/>
      <c r="BS8" s="41"/>
      <c r="BT8" s="41"/>
      <c r="BU8" s="41"/>
      <c r="BV8" s="41"/>
      <c r="BW8" s="41"/>
      <c r="BX8" s="41"/>
      <c r="BY8" s="41"/>
      <c r="BZ8" s="41"/>
      <c r="CA8" s="41"/>
      <c r="CB8" s="41"/>
      <c r="CC8" s="41"/>
      <c r="CD8" s="41"/>
      <c r="CE8" s="41"/>
      <c r="CF8" s="41"/>
      <c r="CG8" s="41"/>
      <c r="CH8" s="41"/>
      <c r="CI8" s="41"/>
      <c r="CJ8" s="41"/>
      <c r="CK8" s="41"/>
      <c r="CL8" s="41"/>
      <c r="CM8" s="41"/>
      <c r="CN8" s="41"/>
      <c r="CO8" s="41"/>
      <c r="CP8" s="41"/>
      <c r="CQ8" s="41"/>
      <c r="CR8" s="41"/>
      <c r="CS8" s="41"/>
      <c r="CT8" s="41"/>
      <c r="CU8" s="41"/>
      <c r="CV8" s="41"/>
      <c r="CW8" s="41"/>
      <c r="CX8" s="41"/>
      <c r="CY8" s="41"/>
      <c r="CZ8" s="41"/>
      <c r="DA8" s="41"/>
      <c r="DB8" s="41"/>
      <c r="DC8" s="41"/>
      <c r="DD8" s="41"/>
      <c r="DE8" s="41"/>
      <c r="DF8" s="41"/>
      <c r="DG8" s="41"/>
      <c r="DH8" s="41"/>
      <c r="DI8" s="41"/>
      <c r="DJ8" s="41"/>
      <c r="DK8" s="41"/>
      <c r="DL8" s="41"/>
      <c r="DM8" s="41"/>
      <c r="DN8" s="41"/>
      <c r="DO8" s="41"/>
      <c r="DP8" s="41"/>
      <c r="DQ8" s="41"/>
      <c r="DR8" s="41"/>
      <c r="DS8" s="41"/>
      <c r="DT8" s="41"/>
      <c r="DU8" s="41"/>
      <c r="DV8" s="41"/>
      <c r="DW8" s="41"/>
      <c r="DX8" s="41"/>
      <c r="DY8" s="41"/>
      <c r="DZ8" s="41"/>
      <c r="EA8" s="41"/>
      <c r="EB8" s="41"/>
      <c r="EC8" s="41"/>
      <c r="ED8" s="41"/>
      <c r="EE8" s="41"/>
      <c r="EF8" s="41"/>
      <c r="EG8" s="41"/>
      <c r="EH8" s="41"/>
      <c r="EI8" s="41"/>
      <c r="EJ8" s="41"/>
      <c r="EK8" s="41"/>
      <c r="EL8" s="41"/>
      <c r="EM8" s="41"/>
      <c r="EN8" s="41"/>
      <c r="EO8" s="41"/>
      <c r="EP8" s="41"/>
      <c r="EQ8" s="41"/>
      <c r="ER8" s="41"/>
      <c r="ES8" s="41"/>
      <c r="ET8" s="41"/>
      <c r="EU8" s="41"/>
      <c r="EV8" s="41"/>
      <c r="EW8" s="41"/>
      <c r="EX8" s="41"/>
      <c r="EY8" s="41"/>
      <c r="EZ8" s="41"/>
      <c r="FA8" s="41"/>
      <c r="FB8" s="41"/>
      <c r="FC8" s="41"/>
      <c r="FD8" s="41"/>
      <c r="FE8" s="41"/>
      <c r="FF8" s="41"/>
      <c r="FG8" s="41"/>
      <c r="FH8" s="41"/>
      <c r="FI8" s="41"/>
      <c r="FJ8" s="41"/>
      <c r="FK8" s="41"/>
      <c r="FL8" s="41"/>
      <c r="FM8" s="41"/>
      <c r="FN8" s="41"/>
      <c r="FO8" s="41"/>
      <c r="FP8" s="41"/>
      <c r="FQ8" s="41"/>
      <c r="FR8" s="41"/>
      <c r="FS8" s="41"/>
      <c r="FT8" s="41"/>
      <c r="FU8" s="41"/>
      <c r="FV8" s="41"/>
      <c r="FW8" s="41"/>
      <c r="FX8" s="41"/>
      <c r="FY8" s="41"/>
      <c r="FZ8" s="41"/>
      <c r="GA8" s="41"/>
      <c r="GB8" s="41"/>
      <c r="GC8" s="41"/>
      <c r="GD8" s="41"/>
      <c r="GE8" s="41"/>
      <c r="GF8" s="41"/>
      <c r="GG8" s="41"/>
      <c r="GH8" s="41"/>
      <c r="GI8" s="41"/>
      <c r="GJ8" s="41"/>
      <c r="GK8" s="41"/>
      <c r="GL8" s="41"/>
      <c r="GM8" s="41"/>
      <c r="GN8" s="41"/>
      <c r="GO8" s="41"/>
      <c r="GP8" s="41"/>
      <c r="GQ8" s="41"/>
      <c r="GR8" s="41"/>
      <c r="GS8" s="41"/>
      <c r="GT8" s="41"/>
      <c r="GU8" s="41"/>
      <c r="GV8" s="41"/>
      <c r="GW8" s="41"/>
      <c r="GX8" s="41"/>
      <c r="GY8" s="41"/>
      <c r="GZ8" s="41"/>
      <c r="HA8" s="41"/>
      <c r="HB8" s="41"/>
      <c r="HC8" s="41"/>
      <c r="HD8" s="41"/>
      <c r="HE8" s="41"/>
      <c r="HF8" s="41"/>
      <c r="HG8" s="41"/>
      <c r="HH8" s="41"/>
      <c r="HI8" s="41"/>
      <c r="HJ8" s="41"/>
      <c r="HK8" s="41"/>
      <c r="HL8" s="41"/>
      <c r="HM8" s="41"/>
      <c r="HN8" s="41"/>
      <c r="HO8" s="41"/>
      <c r="HP8" s="41"/>
      <c r="HQ8" s="41"/>
      <c r="HR8" s="41"/>
      <c r="HS8" s="41"/>
      <c r="HT8" s="41"/>
      <c r="HU8" s="41"/>
      <c r="HV8" s="41"/>
      <c r="HW8" s="41"/>
      <c r="HX8" s="41"/>
      <c r="HY8" s="41"/>
      <c r="HZ8" s="41"/>
      <c r="IA8" s="41"/>
      <c r="IB8" s="41"/>
      <c r="IC8" s="41"/>
      <c r="ID8" s="41"/>
      <c r="IE8" s="41"/>
      <c r="IF8" s="41"/>
      <c r="IG8" s="41"/>
      <c r="IH8" s="41"/>
      <c r="II8" s="41"/>
      <c r="IJ8" s="41"/>
      <c r="IK8" s="41"/>
      <c r="IL8" s="41"/>
      <c r="IM8" s="41"/>
      <c r="IN8" s="41"/>
      <c r="IO8" s="41"/>
      <c r="IP8" s="41"/>
      <c r="IQ8" s="41"/>
      <c r="IR8" s="41"/>
      <c r="IS8" s="41"/>
      <c r="IT8" s="41"/>
      <c r="IU8" s="41"/>
      <c r="IV8" s="41"/>
      <c r="IW8" s="41"/>
      <c r="IX8" s="41"/>
      <c r="IY8" s="41"/>
      <c r="IZ8" s="41"/>
      <c r="JA8" s="41"/>
      <c r="JB8" s="41"/>
      <c r="JC8" s="41"/>
      <c r="JD8" s="41"/>
      <c r="JE8" s="41"/>
      <c r="JF8" s="41"/>
      <c r="JG8" s="41"/>
      <c r="JH8" s="41"/>
      <c r="JI8" s="41"/>
    </row>
    <row r="9" spans="1:269" s="44" customFormat="1" ht="58.5" customHeight="1" thickTop="1" thickBot="1" x14ac:dyDescent="0.3">
      <c r="A9" s="420"/>
      <c r="B9" s="475"/>
      <c r="C9" s="505"/>
      <c r="D9" s="507"/>
      <c r="E9" s="475"/>
      <c r="F9" s="502"/>
      <c r="G9" s="502"/>
      <c r="H9" s="502"/>
      <c r="I9" s="512"/>
      <c r="J9" s="502"/>
      <c r="K9" s="502"/>
      <c r="L9" s="502"/>
      <c r="M9" s="502"/>
      <c r="N9" s="502"/>
      <c r="O9" s="502"/>
      <c r="P9" s="502"/>
      <c r="Q9" s="502"/>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3"/>
      <c r="BD9" s="43"/>
      <c r="BE9" s="43"/>
      <c r="BF9" s="43"/>
      <c r="BG9" s="43"/>
      <c r="BH9" s="43"/>
      <c r="BI9" s="43"/>
      <c r="BJ9" s="43"/>
      <c r="BK9" s="43"/>
      <c r="BL9" s="43"/>
      <c r="BM9" s="43"/>
      <c r="BN9" s="43"/>
      <c r="BO9" s="43"/>
      <c r="BP9" s="43"/>
      <c r="BQ9" s="43"/>
      <c r="BR9" s="43"/>
      <c r="BS9" s="43"/>
      <c r="BT9" s="43"/>
      <c r="BU9" s="43"/>
      <c r="BV9" s="43"/>
      <c r="BW9" s="43"/>
      <c r="BX9" s="43"/>
      <c r="BY9" s="43"/>
      <c r="BZ9" s="43"/>
      <c r="CA9" s="43"/>
      <c r="CB9" s="43"/>
      <c r="CC9" s="43"/>
      <c r="CD9" s="43"/>
      <c r="CE9" s="43"/>
      <c r="CF9" s="43"/>
      <c r="CG9" s="43"/>
      <c r="CH9" s="43"/>
      <c r="CI9" s="43"/>
      <c r="CJ9" s="43"/>
      <c r="CK9" s="43"/>
      <c r="CL9" s="43"/>
      <c r="CM9" s="43"/>
      <c r="CN9" s="43"/>
      <c r="CO9" s="43"/>
      <c r="CP9" s="43"/>
      <c r="CQ9" s="43"/>
      <c r="CR9" s="43"/>
      <c r="CS9" s="43"/>
      <c r="CT9" s="43"/>
      <c r="CU9" s="43"/>
      <c r="CV9" s="43"/>
      <c r="CW9" s="43"/>
      <c r="CX9" s="43"/>
      <c r="CY9" s="43"/>
      <c r="CZ9" s="43"/>
      <c r="DA9" s="43"/>
      <c r="DB9" s="43"/>
      <c r="DC9" s="43"/>
      <c r="DD9" s="43"/>
      <c r="DE9" s="43"/>
      <c r="DF9" s="43"/>
      <c r="DG9" s="43"/>
      <c r="DH9" s="43"/>
      <c r="DI9" s="43"/>
      <c r="DJ9" s="43"/>
      <c r="DK9" s="43"/>
      <c r="DL9" s="43"/>
      <c r="DM9" s="43"/>
      <c r="DN9" s="43"/>
      <c r="DO9" s="43"/>
      <c r="DP9" s="43"/>
      <c r="DQ9" s="43"/>
      <c r="DR9" s="43"/>
      <c r="DS9" s="43"/>
      <c r="DT9" s="43"/>
      <c r="DU9" s="43"/>
      <c r="DV9" s="43"/>
      <c r="DW9" s="43"/>
      <c r="DX9" s="43"/>
      <c r="DY9" s="43"/>
      <c r="DZ9" s="43"/>
      <c r="EA9" s="43"/>
      <c r="EB9" s="43"/>
      <c r="EC9" s="43"/>
      <c r="ED9" s="43"/>
      <c r="EE9" s="43"/>
      <c r="EF9" s="43"/>
      <c r="EG9" s="43"/>
      <c r="EH9" s="43"/>
      <c r="EI9" s="43"/>
      <c r="EJ9" s="43"/>
      <c r="EK9" s="43"/>
      <c r="EL9" s="43"/>
      <c r="EM9" s="43"/>
      <c r="EN9" s="43"/>
      <c r="EO9" s="43"/>
      <c r="EP9" s="43"/>
      <c r="EQ9" s="43"/>
      <c r="ER9" s="43"/>
      <c r="ES9" s="43"/>
      <c r="ET9" s="43"/>
      <c r="EU9" s="43"/>
      <c r="EV9" s="43"/>
      <c r="EW9" s="43"/>
      <c r="EX9" s="43"/>
      <c r="EY9" s="43"/>
      <c r="EZ9" s="43"/>
      <c r="FA9" s="43"/>
      <c r="FB9" s="43"/>
      <c r="FC9" s="43"/>
      <c r="FD9" s="43"/>
      <c r="FE9" s="43"/>
      <c r="FF9" s="43"/>
      <c r="FG9" s="43"/>
      <c r="FH9" s="43"/>
      <c r="FI9" s="43"/>
      <c r="FJ9" s="43"/>
      <c r="FK9" s="43"/>
      <c r="FL9" s="43"/>
      <c r="FM9" s="43"/>
      <c r="FN9" s="43"/>
      <c r="FO9" s="43"/>
      <c r="FP9" s="43"/>
      <c r="FQ9" s="43"/>
      <c r="FR9" s="43"/>
      <c r="FS9" s="43"/>
      <c r="FT9" s="43"/>
      <c r="FU9" s="43"/>
      <c r="FV9" s="43"/>
      <c r="FW9" s="43"/>
      <c r="FX9" s="43"/>
      <c r="FY9" s="43"/>
      <c r="FZ9" s="43"/>
      <c r="GA9" s="43"/>
      <c r="GB9" s="43"/>
      <c r="GC9" s="43"/>
      <c r="GD9" s="43"/>
      <c r="GE9" s="43"/>
      <c r="GF9" s="43"/>
      <c r="GG9" s="43"/>
      <c r="GH9" s="43"/>
      <c r="GI9" s="43"/>
      <c r="GJ9" s="43"/>
      <c r="GK9" s="43"/>
      <c r="GL9" s="43"/>
      <c r="GM9" s="43"/>
      <c r="GN9" s="43"/>
      <c r="GO9" s="43"/>
      <c r="GP9" s="43"/>
      <c r="GQ9" s="43"/>
      <c r="GR9" s="43"/>
      <c r="GS9" s="43"/>
      <c r="GT9" s="43"/>
      <c r="GU9" s="43"/>
      <c r="GV9" s="43"/>
      <c r="GW9" s="43"/>
      <c r="GX9" s="43"/>
      <c r="GY9" s="43"/>
      <c r="GZ9" s="43"/>
      <c r="HA9" s="43"/>
      <c r="HB9" s="43"/>
      <c r="HC9" s="43"/>
      <c r="HD9" s="43"/>
      <c r="HE9" s="43"/>
      <c r="HF9" s="43"/>
      <c r="HG9" s="43"/>
      <c r="HH9" s="43"/>
      <c r="HI9" s="43"/>
      <c r="HJ9" s="43"/>
      <c r="HK9" s="43"/>
      <c r="HL9" s="43"/>
      <c r="HM9" s="43"/>
      <c r="HN9" s="43"/>
      <c r="HO9" s="43"/>
      <c r="HP9" s="43"/>
      <c r="HQ9" s="43"/>
      <c r="HR9" s="43"/>
      <c r="HS9" s="43"/>
      <c r="HT9" s="43"/>
      <c r="HU9" s="43"/>
      <c r="HV9" s="43"/>
      <c r="HW9" s="43"/>
      <c r="HX9" s="43"/>
      <c r="HY9" s="43"/>
      <c r="HZ9" s="43"/>
      <c r="IA9" s="43"/>
      <c r="IB9" s="43"/>
      <c r="IC9" s="43"/>
      <c r="ID9" s="43"/>
      <c r="IE9" s="43"/>
      <c r="IF9" s="43"/>
      <c r="IG9" s="43"/>
      <c r="IH9" s="43"/>
      <c r="II9" s="43"/>
      <c r="IJ9" s="43"/>
      <c r="IK9" s="43"/>
      <c r="IL9" s="43"/>
      <c r="IM9" s="43"/>
      <c r="IN9" s="43"/>
      <c r="IO9" s="43"/>
      <c r="IP9" s="43"/>
      <c r="IQ9" s="43"/>
      <c r="IR9" s="43"/>
      <c r="IS9" s="43"/>
      <c r="IT9" s="43"/>
      <c r="IU9" s="43"/>
      <c r="IV9" s="43"/>
      <c r="IW9" s="43"/>
      <c r="IX9" s="43"/>
      <c r="IY9" s="43"/>
      <c r="IZ9" s="43"/>
      <c r="JA9" s="43"/>
      <c r="JB9" s="43"/>
      <c r="JC9" s="43"/>
      <c r="JD9" s="43"/>
      <c r="JE9" s="43"/>
      <c r="JF9" s="43"/>
      <c r="JG9" s="43"/>
      <c r="JH9" s="43"/>
      <c r="JI9" s="43"/>
    </row>
    <row r="10" spans="1:269" ht="13.5" customHeight="1" x14ac:dyDescent="0.25">
      <c r="A10" s="386">
        <f>'5- Identificación de Riesgos'!A10</f>
        <v>1</v>
      </c>
      <c r="B10" s="508" t="str">
        <f>'5- Identificación de Riesgos'!B10</f>
        <v>Expedición de documentos y autorizaciones sin el lleno de los requisitos legales o reglamentarios</v>
      </c>
      <c r="C10" s="396" t="str">
        <f>'5- Identificación de Riesgos'!C10</f>
        <v>Se  realice la  inscripción y expedición de  tarjeta profesional de abogado, licencias temporales, acreditación de prácticas jurídicas, autorización de prácticas jurídicas , expedición de carnet de jueces de paz y autorizaciones para el funcionamiento de los Consultorios Jurídicos de las Facultades de Derecho,   sin el cumplimiento de los requisitos legales  o los internos establecidos por el Consejo Superior de la Judicatura</v>
      </c>
      <c r="D10" s="396" t="s">
        <v>114</v>
      </c>
      <c r="E10" s="247" t="str">
        <f>'5- Identificación de Riesgos'!D10</f>
        <v>1. Inadecuada revisión, validación y diligenciamiento de los formularios únicos para solicitudes de la URNA</v>
      </c>
      <c r="F10" s="383">
        <v>0</v>
      </c>
      <c r="G10" s="396" t="str">
        <f>'5- Identificación de Riesgos'!M10</f>
        <v>Menor - 2</v>
      </c>
      <c r="H10" s="396" t="str">
        <f>'5- Identificación de Riesgos'!N10</f>
        <v/>
      </c>
      <c r="I10" s="216"/>
      <c r="J10" s="510">
        <v>0</v>
      </c>
      <c r="K10" s="510" t="str">
        <f>'6- Valoración Controles'!U10</f>
        <v>Menor - 2</v>
      </c>
      <c r="L10" s="509" t="e">
        <f>AVERAGE(#REF!)</f>
        <v>#REF!</v>
      </c>
      <c r="M10" s="508" t="e">
        <f>'6- Valoración Controles'!V10</f>
        <v>#DIV/0!</v>
      </c>
      <c r="N10" s="508" t="s">
        <v>205</v>
      </c>
      <c r="O10" s="250"/>
      <c r="P10" s="250"/>
      <c r="Q10" s="251"/>
    </row>
    <row r="11" spans="1:269" ht="13.5" customHeight="1" x14ac:dyDescent="0.25">
      <c r="A11" s="387"/>
      <c r="B11" s="442"/>
      <c r="C11" s="397"/>
      <c r="D11" s="397"/>
      <c r="E11" s="261" t="str">
        <f>'5- Identificación de Riesgos'!D11</f>
        <v>2. Desconocimiento de los funcionarios responsables de los procedimientos y requisitos para cada trámite.</v>
      </c>
      <c r="F11" s="384"/>
      <c r="G11" s="491"/>
      <c r="H11" s="397"/>
      <c r="I11" s="151"/>
      <c r="J11" s="492"/>
      <c r="K11" s="492"/>
      <c r="L11" s="489"/>
      <c r="M11" s="442"/>
      <c r="N11" s="442"/>
      <c r="O11" s="252"/>
      <c r="P11" s="252">
        <v>5</v>
      </c>
      <c r="Q11" s="253"/>
    </row>
    <row r="12" spans="1:269" ht="13.5" customHeight="1" x14ac:dyDescent="0.25">
      <c r="A12" s="387"/>
      <c r="B12" s="442"/>
      <c r="C12" s="397"/>
      <c r="D12" s="397"/>
      <c r="E12" s="248" t="str">
        <f>'5- Identificación de Riesgos'!D12</f>
        <v>3. No aplicación de los  procedimientos  y requisitos para cada trámite por parte de los servidores judiciales responsables.</v>
      </c>
      <c r="F12" s="384"/>
      <c r="G12" s="491"/>
      <c r="H12" s="397"/>
      <c r="I12" s="151"/>
      <c r="J12" s="492"/>
      <c r="K12" s="492"/>
      <c r="L12" s="489"/>
      <c r="M12" s="442"/>
      <c r="N12" s="442"/>
      <c r="O12" s="252"/>
      <c r="P12" s="252"/>
      <c r="Q12" s="253"/>
    </row>
    <row r="13" spans="1:269" ht="13.5" customHeight="1" x14ac:dyDescent="0.25">
      <c r="A13" s="387"/>
      <c r="B13" s="442"/>
      <c r="C13" s="397"/>
      <c r="D13" s="397"/>
      <c r="E13" s="248" t="str">
        <f>'5- Identificación de Riesgos'!D13</f>
        <v xml:space="preserve">4. Deficiencia de controles en el trámite de los  documentos </v>
      </c>
      <c r="F13" s="384"/>
      <c r="G13" s="491"/>
      <c r="H13" s="397"/>
      <c r="I13" s="151"/>
      <c r="J13" s="492"/>
      <c r="K13" s="492"/>
      <c r="L13" s="489"/>
      <c r="M13" s="442"/>
      <c r="N13" s="442"/>
      <c r="O13" s="252"/>
      <c r="P13" s="252"/>
      <c r="Q13" s="253"/>
    </row>
    <row r="14" spans="1:269" ht="13.5" customHeight="1" x14ac:dyDescent="0.25">
      <c r="A14" s="387"/>
      <c r="B14" s="442"/>
      <c r="C14" s="397"/>
      <c r="D14" s="397"/>
      <c r="E14" s="248">
        <f>'5- Identificación de Riesgos'!D14</f>
        <v>0</v>
      </c>
      <c r="F14" s="384"/>
      <c r="G14" s="491"/>
      <c r="H14" s="397"/>
      <c r="I14" s="151"/>
      <c r="J14" s="492"/>
      <c r="K14" s="492"/>
      <c r="L14" s="489"/>
      <c r="M14" s="442"/>
      <c r="N14" s="442"/>
      <c r="O14" s="252"/>
      <c r="P14" s="252"/>
      <c r="Q14" s="253"/>
    </row>
    <row r="15" spans="1:269" ht="13.5" customHeight="1" x14ac:dyDescent="0.25">
      <c r="A15" s="387"/>
      <c r="B15" s="442"/>
      <c r="C15" s="397"/>
      <c r="D15" s="397"/>
      <c r="E15" s="248">
        <f>'5- Identificación de Riesgos'!D15</f>
        <v>0</v>
      </c>
      <c r="F15" s="384"/>
      <c r="G15" s="491"/>
      <c r="H15" s="397"/>
      <c r="I15" s="151"/>
      <c r="J15" s="492"/>
      <c r="K15" s="492"/>
      <c r="L15" s="489"/>
      <c r="M15" s="442"/>
      <c r="N15" s="442"/>
      <c r="O15" s="252"/>
      <c r="P15" s="252"/>
      <c r="Q15" s="253"/>
    </row>
    <row r="16" spans="1:269" ht="13.5" customHeight="1" x14ac:dyDescent="0.25">
      <c r="A16" s="387"/>
      <c r="B16" s="442"/>
      <c r="C16" s="397"/>
      <c r="D16" s="397"/>
      <c r="E16" s="248">
        <f>'5- Identificación de Riesgos'!D16</f>
        <v>0</v>
      </c>
      <c r="F16" s="384"/>
      <c r="G16" s="491"/>
      <c r="H16" s="397"/>
      <c r="I16" s="151"/>
      <c r="J16" s="492"/>
      <c r="K16" s="492"/>
      <c r="L16" s="489"/>
      <c r="M16" s="442"/>
      <c r="N16" s="442"/>
      <c r="O16" s="252"/>
      <c r="P16" s="252"/>
      <c r="Q16" s="253"/>
    </row>
    <row r="17" spans="1:17" ht="13.5" customHeight="1" x14ac:dyDescent="0.25">
      <c r="A17" s="387"/>
      <c r="B17" s="442"/>
      <c r="C17" s="397"/>
      <c r="D17" s="397"/>
      <c r="E17" s="248">
        <f>'5- Identificación de Riesgos'!D17</f>
        <v>0</v>
      </c>
      <c r="F17" s="384"/>
      <c r="G17" s="491"/>
      <c r="H17" s="397"/>
      <c r="I17" s="151"/>
      <c r="J17" s="492"/>
      <c r="K17" s="492"/>
      <c r="L17" s="489"/>
      <c r="M17" s="442"/>
      <c r="N17" s="442"/>
      <c r="O17" s="252"/>
      <c r="P17" s="252"/>
      <c r="Q17" s="253"/>
    </row>
    <row r="18" spans="1:17" ht="13.5" customHeight="1" x14ac:dyDescent="0.25">
      <c r="A18" s="387"/>
      <c r="B18" s="442"/>
      <c r="C18" s="397"/>
      <c r="D18" s="397"/>
      <c r="E18" s="248">
        <f>'5- Identificación de Riesgos'!D18</f>
        <v>0</v>
      </c>
      <c r="F18" s="384"/>
      <c r="G18" s="491"/>
      <c r="H18" s="397"/>
      <c r="I18" s="151"/>
      <c r="J18" s="492"/>
      <c r="K18" s="492"/>
      <c r="L18" s="489"/>
      <c r="M18" s="442"/>
      <c r="N18" s="442"/>
      <c r="O18" s="252"/>
      <c r="P18" s="252"/>
      <c r="Q18" s="253"/>
    </row>
    <row r="19" spans="1:17" ht="51.75" customHeight="1" x14ac:dyDescent="0.25">
      <c r="A19" s="387"/>
      <c r="B19" s="433"/>
      <c r="C19" s="397"/>
      <c r="D19" s="397"/>
      <c r="E19" s="248">
        <f>'5- Identificación de Riesgos'!D19</f>
        <v>0</v>
      </c>
      <c r="F19" s="384"/>
      <c r="G19" s="491"/>
      <c r="H19" s="397"/>
      <c r="I19" s="152"/>
      <c r="J19" s="493"/>
      <c r="K19" s="493"/>
      <c r="L19" s="490"/>
      <c r="M19" s="433"/>
      <c r="N19" s="433"/>
      <c r="O19" s="252"/>
      <c r="P19" s="252"/>
      <c r="Q19" s="253"/>
    </row>
    <row r="20" spans="1:17" ht="13.5" customHeight="1" x14ac:dyDescent="0.25">
      <c r="A20" s="437">
        <v>2</v>
      </c>
      <c r="B20" s="442" t="str">
        <f>'5- Identificación de Riesgos'!B20</f>
        <v xml:space="preserve">Expedición de documentos finales con errores </v>
      </c>
      <c r="C20" s="433" t="str">
        <f>'5- Identificación de Riesgos'!C20</f>
        <v xml:space="preserve">Se expidan y se entreguen documentos finales  al solicitante  con información errónea o incompleta   </v>
      </c>
      <c r="D20" s="433" t="s">
        <v>114</v>
      </c>
      <c r="E20" s="248" t="str">
        <f>'5- Identificación de Riesgos'!D20</f>
        <v>1. Insuficiente planta de personal para adelantar los procesos y actividades relacionadas con los trámites de la URNA.</v>
      </c>
      <c r="F20" s="432">
        <v>0</v>
      </c>
      <c r="G20" s="433" t="str">
        <f>'5- Identificación de Riesgos'!M20</f>
        <v>Leve - 1</v>
      </c>
      <c r="H20" s="433" t="str">
        <f>'5- Identificación de Riesgos'!N20</f>
        <v/>
      </c>
      <c r="I20" s="151"/>
      <c r="J20" s="492">
        <v>0</v>
      </c>
      <c r="K20" s="492" t="str">
        <f>'6- Valoración Controles'!U20</f>
        <v>Leve - 1</v>
      </c>
      <c r="L20" s="489" t="e">
        <f>AVERAGE(#REF!)</f>
        <v>#REF!</v>
      </c>
      <c r="M20" s="442" t="e">
        <f>'6- Valoración Controles'!V20</f>
        <v>#DIV/0!</v>
      </c>
      <c r="N20" s="442" t="s">
        <v>205</v>
      </c>
      <c r="O20" s="252"/>
      <c r="P20" s="252"/>
      <c r="Q20" s="253"/>
    </row>
    <row r="21" spans="1:17" ht="13.5" customHeight="1" x14ac:dyDescent="0.25">
      <c r="A21" s="387"/>
      <c r="B21" s="442"/>
      <c r="C21" s="397"/>
      <c r="D21" s="397"/>
      <c r="E21" s="248" t="str">
        <f>'5- Identificación de Riesgos'!D21</f>
        <v>2. Indebida actualización por parte de Usuario  del Formulario Único para múltiples trámites de SIRNA.</v>
      </c>
      <c r="F21" s="384"/>
      <c r="G21" s="491"/>
      <c r="H21" s="397"/>
      <c r="I21" s="151"/>
      <c r="J21" s="492"/>
      <c r="K21" s="492"/>
      <c r="L21" s="489"/>
      <c r="M21" s="442"/>
      <c r="N21" s="442"/>
      <c r="O21" s="252"/>
      <c r="P21" s="252"/>
      <c r="Q21" s="253"/>
    </row>
    <row r="22" spans="1:17" ht="13.5" customHeight="1" x14ac:dyDescent="0.25">
      <c r="A22" s="387"/>
      <c r="B22" s="442"/>
      <c r="C22" s="397"/>
      <c r="D22" s="397"/>
      <c r="E22" s="248" t="str">
        <f>'5- Identificación de Riesgos'!D22</f>
        <v xml:space="preserve">3. Insuficiente control al contratista que elabora las Tarjetas profesionales     </v>
      </c>
      <c r="F22" s="384"/>
      <c r="G22" s="491"/>
      <c r="H22" s="397"/>
      <c r="I22" s="151"/>
      <c r="J22" s="492"/>
      <c r="K22" s="492"/>
      <c r="L22" s="489"/>
      <c r="M22" s="442"/>
      <c r="N22" s="442"/>
      <c r="O22" s="252"/>
      <c r="P22" s="252"/>
      <c r="Q22" s="253"/>
    </row>
    <row r="23" spans="1:17" ht="13.5" customHeight="1" x14ac:dyDescent="0.25">
      <c r="A23" s="387"/>
      <c r="B23" s="442"/>
      <c r="C23" s="397"/>
      <c r="D23" s="397"/>
      <c r="E23" s="248" t="str">
        <f>'5- Identificación de Riesgos'!D23</f>
        <v>4. Alto volumen de carga laboral</v>
      </c>
      <c r="F23" s="384"/>
      <c r="G23" s="491"/>
      <c r="H23" s="397"/>
      <c r="I23" s="151"/>
      <c r="J23" s="492"/>
      <c r="K23" s="492"/>
      <c r="L23" s="489"/>
      <c r="M23" s="442"/>
      <c r="N23" s="442"/>
      <c r="O23" s="252"/>
      <c r="P23" s="252"/>
      <c r="Q23" s="253"/>
    </row>
    <row r="24" spans="1:17" ht="13.5" customHeight="1" x14ac:dyDescent="0.25">
      <c r="A24" s="387"/>
      <c r="B24" s="442"/>
      <c r="C24" s="397"/>
      <c r="D24" s="397"/>
      <c r="E24" s="248" t="str">
        <f>'5- Identificación de Riesgos'!D24</f>
        <v xml:space="preserve">5. Deficiencia de controles en el trámite de los documentos </v>
      </c>
      <c r="F24" s="384"/>
      <c r="G24" s="491"/>
      <c r="H24" s="397"/>
      <c r="I24" s="151"/>
      <c r="J24" s="492"/>
      <c r="K24" s="492"/>
      <c r="L24" s="489"/>
      <c r="M24" s="442"/>
      <c r="N24" s="442"/>
      <c r="O24" s="252"/>
      <c r="P24" s="252"/>
      <c r="Q24" s="253"/>
    </row>
    <row r="25" spans="1:17" ht="13.5" customHeight="1" x14ac:dyDescent="0.25">
      <c r="A25" s="387"/>
      <c r="B25" s="442"/>
      <c r="C25" s="397"/>
      <c r="D25" s="397"/>
      <c r="E25" s="248" t="str">
        <f>'5- Identificación de Riesgos'!D25</f>
        <v xml:space="preserve">5. Fallas en los sistemas de información </v>
      </c>
      <c r="F25" s="384"/>
      <c r="G25" s="491"/>
      <c r="H25" s="397"/>
      <c r="I25" s="151"/>
      <c r="J25" s="492"/>
      <c r="K25" s="492"/>
      <c r="L25" s="489"/>
      <c r="M25" s="442"/>
      <c r="N25" s="442"/>
      <c r="O25" s="252"/>
      <c r="P25" s="252"/>
      <c r="Q25" s="253"/>
    </row>
    <row r="26" spans="1:17" ht="13.5" customHeight="1" x14ac:dyDescent="0.25">
      <c r="A26" s="387"/>
      <c r="B26" s="442"/>
      <c r="C26" s="397"/>
      <c r="D26" s="397"/>
      <c r="E26" s="248">
        <f>'5- Identificación de Riesgos'!D26</f>
        <v>0</v>
      </c>
      <c r="F26" s="384"/>
      <c r="G26" s="491"/>
      <c r="H26" s="397"/>
      <c r="I26" s="151"/>
      <c r="J26" s="492"/>
      <c r="K26" s="492"/>
      <c r="L26" s="489"/>
      <c r="M26" s="442"/>
      <c r="N26" s="442"/>
      <c r="O26" s="252"/>
      <c r="P26" s="252"/>
      <c r="Q26" s="253"/>
    </row>
    <row r="27" spans="1:17" ht="13.5" customHeight="1" x14ac:dyDescent="0.25">
      <c r="A27" s="387"/>
      <c r="B27" s="442"/>
      <c r="C27" s="397"/>
      <c r="D27" s="397"/>
      <c r="E27" s="248">
        <f>'5- Identificación de Riesgos'!D27</f>
        <v>0</v>
      </c>
      <c r="F27" s="384"/>
      <c r="G27" s="491"/>
      <c r="H27" s="397"/>
      <c r="I27" s="151"/>
      <c r="J27" s="492"/>
      <c r="K27" s="492"/>
      <c r="L27" s="489"/>
      <c r="M27" s="442"/>
      <c r="N27" s="442"/>
      <c r="O27" s="252"/>
      <c r="P27" s="252"/>
      <c r="Q27" s="253"/>
    </row>
    <row r="28" spans="1:17" ht="13.5" customHeight="1" x14ac:dyDescent="0.25">
      <c r="A28" s="387"/>
      <c r="B28" s="442"/>
      <c r="C28" s="397"/>
      <c r="D28" s="397"/>
      <c r="E28" s="248">
        <f>'5- Identificación de Riesgos'!D28</f>
        <v>0</v>
      </c>
      <c r="F28" s="384"/>
      <c r="G28" s="491"/>
      <c r="H28" s="397"/>
      <c r="I28" s="151"/>
      <c r="J28" s="492"/>
      <c r="K28" s="492"/>
      <c r="L28" s="489"/>
      <c r="M28" s="442"/>
      <c r="N28" s="442"/>
      <c r="O28" s="252"/>
      <c r="P28" s="252"/>
      <c r="Q28" s="253"/>
    </row>
    <row r="29" spans="1:17" ht="13.15" customHeight="1" x14ac:dyDescent="0.25">
      <c r="A29" s="387"/>
      <c r="B29" s="433"/>
      <c r="C29" s="397"/>
      <c r="D29" s="397"/>
      <c r="E29" s="248">
        <f>'5- Identificación de Riesgos'!D29</f>
        <v>0</v>
      </c>
      <c r="F29" s="384"/>
      <c r="G29" s="491"/>
      <c r="H29" s="397"/>
      <c r="I29" s="152"/>
      <c r="J29" s="493"/>
      <c r="K29" s="493"/>
      <c r="L29" s="490"/>
      <c r="M29" s="433"/>
      <c r="N29" s="433"/>
      <c r="O29" s="252"/>
      <c r="P29" s="252"/>
      <c r="Q29" s="253"/>
    </row>
    <row r="30" spans="1:17" ht="13.5" customHeight="1" x14ac:dyDescent="0.25">
      <c r="A30" s="498">
        <v>3</v>
      </c>
      <c r="B30" s="442" t="str">
        <f>'5- Identificación de Riesgos'!B30</f>
        <v xml:space="preserve">Afectaciones ambientales </v>
      </c>
      <c r="C30" s="433" t="str">
        <f>'5- Identificación de Riesgos'!C30</f>
        <v>Se tienen   afectaciones ambientales que generen impactos negativos en el entorno</v>
      </c>
      <c r="D30" s="433" t="s">
        <v>114</v>
      </c>
      <c r="E30" s="248" t="str">
        <f>'5- Identificación de Riesgos'!D30</f>
        <v>1. Falta de apropiación del Plan de Gestión Ambiental que aplica para la Rama Judicial a través de los Acuerdos</v>
      </c>
      <c r="F30" s="432" t="str">
        <f>'5- Identificación de Riesgos'!H30</f>
        <v>Muy Baja - 1</v>
      </c>
      <c r="G30" s="433" t="str">
        <f>'5- Identificación de Riesgos'!M30</f>
        <v>Menor - 2</v>
      </c>
      <c r="H30" s="433" t="str">
        <f>'5- Identificación de Riesgos'!N30</f>
        <v>Bajo - 2</v>
      </c>
      <c r="I30" s="151"/>
      <c r="J30" s="492">
        <v>0</v>
      </c>
      <c r="K30" s="492" t="str">
        <f>'6- Valoración Controles'!U40</f>
        <v>Mayor - 4</v>
      </c>
      <c r="L30" s="489" t="e">
        <f>AVERAGE(#REF!)</f>
        <v>#REF!</v>
      </c>
      <c r="M30" s="442" t="e">
        <f>'6- Valoración Controles'!V40</f>
        <v>#DIV/0!</v>
      </c>
      <c r="N30" s="442" t="s">
        <v>205</v>
      </c>
      <c r="O30" s="252"/>
      <c r="P30" s="252"/>
      <c r="Q30" s="253"/>
    </row>
    <row r="31" spans="1:17" ht="13.5" customHeight="1" x14ac:dyDescent="0.25">
      <c r="A31" s="499"/>
      <c r="B31" s="442"/>
      <c r="C31" s="397"/>
      <c r="D31" s="397"/>
      <c r="E31" s="248" t="str">
        <f>'5- Identificación de Riesgos'!D31</f>
        <v>2. Baja participación de los  servidores judiciales en las actividades de formación en el Sistema de Gestión Ambiental</v>
      </c>
      <c r="F31" s="384"/>
      <c r="G31" s="491"/>
      <c r="H31" s="397"/>
      <c r="I31" s="151"/>
      <c r="J31" s="492"/>
      <c r="K31" s="492"/>
      <c r="L31" s="489"/>
      <c r="M31" s="442"/>
      <c r="N31" s="442"/>
      <c r="O31" s="252"/>
      <c r="P31" s="252"/>
      <c r="Q31" s="253"/>
    </row>
    <row r="32" spans="1:17" ht="13.5" customHeight="1" x14ac:dyDescent="0.25">
      <c r="A32" s="499"/>
      <c r="B32" s="442"/>
      <c r="C32" s="397"/>
      <c r="D32" s="397"/>
      <c r="E32" s="248" t="str">
        <f>'5- Identificación de Riesgos'!D32</f>
        <v>3. Uso de correos no institucionales, que no permiten la llegada de campañas ambientales enviadas por correos masivos</v>
      </c>
      <c r="F32" s="384"/>
      <c r="G32" s="491"/>
      <c r="H32" s="397"/>
      <c r="I32" s="151"/>
      <c r="J32" s="492"/>
      <c r="K32" s="492"/>
      <c r="L32" s="489"/>
      <c r="M32" s="442"/>
      <c r="N32" s="442"/>
      <c r="O32" s="252"/>
      <c r="P32" s="252"/>
      <c r="Q32" s="253"/>
    </row>
    <row r="33" spans="1:17" ht="13.5" customHeight="1" x14ac:dyDescent="0.25">
      <c r="A33" s="499"/>
      <c r="B33" s="442"/>
      <c r="C33" s="397"/>
      <c r="D33" s="397"/>
      <c r="E33" s="248" t="str">
        <f>'5- Identificación de Riesgos'!D33</f>
        <v>4. Poco compromiso en la aplicabilidad y formación de la cultura ambiental</v>
      </c>
      <c r="F33" s="384"/>
      <c r="G33" s="491"/>
      <c r="H33" s="397"/>
      <c r="I33" s="151"/>
      <c r="J33" s="492"/>
      <c r="K33" s="492"/>
      <c r="L33" s="489"/>
      <c r="M33" s="442"/>
      <c r="N33" s="442"/>
      <c r="O33" s="252"/>
      <c r="P33" s="252"/>
      <c r="Q33" s="253"/>
    </row>
    <row r="34" spans="1:17" ht="13.5" customHeight="1" x14ac:dyDescent="0.25">
      <c r="A34" s="499"/>
      <c r="B34" s="442"/>
      <c r="C34" s="397"/>
      <c r="D34" s="397"/>
      <c r="E34" s="248" t="str">
        <f>'5- Identificación de Riesgos'!D34</f>
        <v>5. Carencia de liderazgo ambiental en el SGAM</v>
      </c>
      <c r="F34" s="384"/>
      <c r="G34" s="491"/>
      <c r="H34" s="397"/>
      <c r="I34" s="151"/>
      <c r="J34" s="492"/>
      <c r="K34" s="492"/>
      <c r="L34" s="489"/>
      <c r="M34" s="442"/>
      <c r="N34" s="442"/>
      <c r="O34" s="252"/>
      <c r="P34" s="252"/>
      <c r="Q34" s="253"/>
    </row>
    <row r="35" spans="1:17" ht="13.5" customHeight="1" x14ac:dyDescent="0.25">
      <c r="A35" s="499"/>
      <c r="B35" s="442"/>
      <c r="C35" s="397"/>
      <c r="D35" s="397"/>
      <c r="E35" s="248">
        <f>'5- Identificación de Riesgos'!D35</f>
        <v>0</v>
      </c>
      <c r="F35" s="384"/>
      <c r="G35" s="491"/>
      <c r="H35" s="397"/>
      <c r="I35" s="151"/>
      <c r="J35" s="492"/>
      <c r="K35" s="492"/>
      <c r="L35" s="489"/>
      <c r="M35" s="442"/>
      <c r="N35" s="442"/>
      <c r="O35" s="252"/>
      <c r="P35" s="252"/>
      <c r="Q35" s="253"/>
    </row>
    <row r="36" spans="1:17" ht="13.5" customHeight="1" x14ac:dyDescent="0.25">
      <c r="A36" s="499"/>
      <c r="B36" s="442"/>
      <c r="C36" s="397"/>
      <c r="D36" s="397"/>
      <c r="E36" s="248">
        <f>'5- Identificación de Riesgos'!D36</f>
        <v>0</v>
      </c>
      <c r="F36" s="384"/>
      <c r="G36" s="491"/>
      <c r="H36" s="397"/>
      <c r="I36" s="151"/>
      <c r="J36" s="492"/>
      <c r="K36" s="492"/>
      <c r="L36" s="489"/>
      <c r="M36" s="442"/>
      <c r="N36" s="442"/>
      <c r="O36" s="252"/>
      <c r="P36" s="252"/>
      <c r="Q36" s="253"/>
    </row>
    <row r="37" spans="1:17" ht="13.5" customHeight="1" x14ac:dyDescent="0.25">
      <c r="A37" s="499"/>
      <c r="B37" s="442"/>
      <c r="C37" s="397"/>
      <c r="D37" s="397"/>
      <c r="E37" s="248">
        <f>'5- Identificación de Riesgos'!D37</f>
        <v>0</v>
      </c>
      <c r="F37" s="384"/>
      <c r="G37" s="491"/>
      <c r="H37" s="397"/>
      <c r="I37" s="151"/>
      <c r="J37" s="492"/>
      <c r="K37" s="492"/>
      <c r="L37" s="489"/>
      <c r="M37" s="442"/>
      <c r="N37" s="442"/>
      <c r="O37" s="252"/>
      <c r="P37" s="252"/>
      <c r="Q37" s="253"/>
    </row>
    <row r="38" spans="1:17" ht="13.5" customHeight="1" x14ac:dyDescent="0.25">
      <c r="A38" s="499"/>
      <c r="B38" s="442"/>
      <c r="C38" s="397"/>
      <c r="D38" s="397"/>
      <c r="E38" s="248">
        <f>'5- Identificación de Riesgos'!D38</f>
        <v>0</v>
      </c>
      <c r="F38" s="384"/>
      <c r="G38" s="491"/>
      <c r="H38" s="397"/>
      <c r="I38" s="151"/>
      <c r="J38" s="492"/>
      <c r="K38" s="492"/>
      <c r="L38" s="489"/>
      <c r="M38" s="442"/>
      <c r="N38" s="442"/>
      <c r="O38" s="252"/>
      <c r="P38" s="252"/>
      <c r="Q38" s="253"/>
    </row>
    <row r="39" spans="1:17" ht="13.15" customHeight="1" x14ac:dyDescent="0.25">
      <c r="A39" s="499"/>
      <c r="B39" s="433"/>
      <c r="C39" s="397"/>
      <c r="D39" s="397"/>
      <c r="E39" s="248">
        <f>'5- Identificación de Riesgos'!D39</f>
        <v>0</v>
      </c>
      <c r="F39" s="384"/>
      <c r="G39" s="491"/>
      <c r="H39" s="397"/>
      <c r="I39" s="152"/>
      <c r="J39" s="493"/>
      <c r="K39" s="493"/>
      <c r="L39" s="490"/>
      <c r="M39" s="433"/>
      <c r="N39" s="433"/>
      <c r="O39" s="252"/>
      <c r="P39" s="252"/>
      <c r="Q39" s="253"/>
    </row>
    <row r="40" spans="1:17" ht="13.5" customHeight="1" x14ac:dyDescent="0.25">
      <c r="A40" s="460">
        <v>4</v>
      </c>
      <c r="B40" s="442" t="str">
        <f>'5- Identificación de Riesgos'!B40</f>
        <v>Ofrecer, prometer, entregar, aceptar o solicitar  una ventaja indebida para la utilización fraudulenta de los plásticos para expedir tarjeta profesionales.</v>
      </c>
      <c r="C40" s="433" t="str">
        <f>'5- Identificación de Riesgos'!C40</f>
        <v>Cuando hay un uso indebido de los plásticos pregrabados por parte del contratista y el servidor judicial en la expedición de las tarjetas profesionales.</v>
      </c>
      <c r="D40" s="433" t="s">
        <v>114</v>
      </c>
      <c r="E40" s="248" t="str">
        <f>'5- Identificación de Riesgos'!D40</f>
        <v>1. Falta de ética de los servidores públicos (Debilidades en principios, valores y código de ética).</v>
      </c>
      <c r="F40" s="432">
        <v>0</v>
      </c>
      <c r="G40" s="433" t="str">
        <f>'5- Identificación de Riesgos'!M40</f>
        <v>Mayor - 4</v>
      </c>
      <c r="H40" s="433" t="str">
        <f>'5- Identificación de Riesgos'!N40</f>
        <v/>
      </c>
      <c r="I40" s="151"/>
      <c r="J40" s="492">
        <v>0</v>
      </c>
      <c r="K40" s="492" t="str">
        <f>'6- Valoración Controles'!U50</f>
        <v>Mayor - 4</v>
      </c>
      <c r="L40" s="489" t="e">
        <f>AVERAGE(#REF!)</f>
        <v>#REF!</v>
      </c>
      <c r="M40" s="442" t="e">
        <f>'6- Valoración Controles'!V50</f>
        <v>#DIV/0!</v>
      </c>
      <c r="N40" s="442" t="s">
        <v>205</v>
      </c>
      <c r="O40" s="252"/>
      <c r="P40" s="252"/>
      <c r="Q40" s="253"/>
    </row>
    <row r="41" spans="1:17" ht="13.5" customHeight="1" x14ac:dyDescent="0.25">
      <c r="A41" s="458"/>
      <c r="B41" s="442"/>
      <c r="C41" s="397"/>
      <c r="D41" s="397"/>
      <c r="E41" s="248" t="str">
        <f>'5- Identificación de Riesgos'!D41</f>
        <v>2. Falta de ética de terceros interesados, contratistas y empresa  (Debilidades en principios,valores y código de ética).</v>
      </c>
      <c r="F41" s="384"/>
      <c r="G41" s="491"/>
      <c r="H41" s="397"/>
      <c r="I41" s="151"/>
      <c r="J41" s="492"/>
      <c r="K41" s="492"/>
      <c r="L41" s="489"/>
      <c r="M41" s="442"/>
      <c r="N41" s="442"/>
      <c r="O41" s="252"/>
      <c r="P41" s="252"/>
      <c r="Q41" s="253"/>
    </row>
    <row r="42" spans="1:17" ht="13.5" customHeight="1" x14ac:dyDescent="0.25">
      <c r="A42" s="458"/>
      <c r="B42" s="442"/>
      <c r="C42" s="397"/>
      <c r="D42" s="397"/>
      <c r="E42" s="248" t="str">
        <f>'5- Identificación de Riesgos'!D42</f>
        <v>3.Vulnerabilidad del control de los plásticos pregrabados para la expedición de las tarjetas profesionales (defectuosos y/o nuevos).</v>
      </c>
      <c r="F42" s="384"/>
      <c r="G42" s="491"/>
      <c r="H42" s="397"/>
      <c r="I42" s="151"/>
      <c r="J42" s="492"/>
      <c r="K42" s="492"/>
      <c r="L42" s="489"/>
      <c r="M42" s="442"/>
      <c r="N42" s="442"/>
      <c r="O42" s="252"/>
      <c r="P42" s="252"/>
      <c r="Q42" s="253"/>
    </row>
    <row r="43" spans="1:17" ht="13.5" customHeight="1" x14ac:dyDescent="0.25">
      <c r="A43" s="458"/>
      <c r="B43" s="442"/>
      <c r="C43" s="397"/>
      <c r="D43" s="397"/>
      <c r="E43" s="248" t="str">
        <f>'5- Identificación de Riesgos'!D43</f>
        <v>4.Debilidad del control de proveedores que genera los plásticos.</v>
      </c>
      <c r="F43" s="384"/>
      <c r="G43" s="491"/>
      <c r="H43" s="397"/>
      <c r="I43" s="151"/>
      <c r="J43" s="492"/>
      <c r="K43" s="492"/>
      <c r="L43" s="489"/>
      <c r="M43" s="442"/>
      <c r="N43" s="442"/>
      <c r="O43" s="252"/>
      <c r="P43" s="252"/>
      <c r="Q43" s="253"/>
    </row>
    <row r="44" spans="1:17" ht="13.5" customHeight="1" x14ac:dyDescent="0.25">
      <c r="A44" s="458"/>
      <c r="B44" s="442"/>
      <c r="C44" s="397"/>
      <c r="D44" s="397"/>
      <c r="E44" s="248" t="str">
        <f>'5- Identificación de Riesgos'!D44</f>
        <v>5.Debilidad en el control de la base de datos que se le entrega al proveedor.</v>
      </c>
      <c r="F44" s="384"/>
      <c r="G44" s="491"/>
      <c r="H44" s="397"/>
      <c r="I44" s="151"/>
      <c r="J44" s="492"/>
      <c r="K44" s="492"/>
      <c r="L44" s="489"/>
      <c r="M44" s="442"/>
      <c r="N44" s="442"/>
      <c r="O44" s="252"/>
      <c r="P44" s="252"/>
      <c r="Q44" s="253"/>
    </row>
    <row r="45" spans="1:17" ht="13.5" customHeight="1" x14ac:dyDescent="0.25">
      <c r="A45" s="458"/>
      <c r="B45" s="442"/>
      <c r="C45" s="397"/>
      <c r="D45" s="397"/>
      <c r="E45" s="248" t="str">
        <f>'5- Identificación de Riesgos'!D45</f>
        <v>6. Expedir un tarjeta sin validación de los requisitos establecidos.</v>
      </c>
      <c r="F45" s="384"/>
      <c r="G45" s="491"/>
      <c r="H45" s="397"/>
      <c r="I45" s="151"/>
      <c r="J45" s="492"/>
      <c r="K45" s="492"/>
      <c r="L45" s="489"/>
      <c r="M45" s="442"/>
      <c r="N45" s="442"/>
      <c r="O45" s="252"/>
      <c r="P45" s="252"/>
      <c r="Q45" s="253"/>
    </row>
    <row r="46" spans="1:17" ht="13.5" customHeight="1" x14ac:dyDescent="0.25">
      <c r="A46" s="458"/>
      <c r="B46" s="442"/>
      <c r="C46" s="397"/>
      <c r="D46" s="397"/>
      <c r="E46" s="248">
        <f>'5- Identificación de Riesgos'!D46</f>
        <v>0</v>
      </c>
      <c r="F46" s="384"/>
      <c r="G46" s="491"/>
      <c r="H46" s="397"/>
      <c r="I46" s="151"/>
      <c r="J46" s="492"/>
      <c r="K46" s="492"/>
      <c r="L46" s="489"/>
      <c r="M46" s="442"/>
      <c r="N46" s="442"/>
      <c r="O46" s="252"/>
      <c r="P46" s="252"/>
      <c r="Q46" s="253"/>
    </row>
    <row r="47" spans="1:17" ht="13.5" customHeight="1" x14ac:dyDescent="0.25">
      <c r="A47" s="458"/>
      <c r="B47" s="442"/>
      <c r="C47" s="397"/>
      <c r="D47" s="397"/>
      <c r="E47" s="248">
        <f>'5- Identificación de Riesgos'!D47</f>
        <v>0</v>
      </c>
      <c r="F47" s="384"/>
      <c r="G47" s="491"/>
      <c r="H47" s="397"/>
      <c r="I47" s="151"/>
      <c r="J47" s="492"/>
      <c r="K47" s="492"/>
      <c r="L47" s="489"/>
      <c r="M47" s="442"/>
      <c r="N47" s="442"/>
      <c r="O47" s="252"/>
      <c r="P47" s="252"/>
      <c r="Q47" s="253"/>
    </row>
    <row r="48" spans="1:17" ht="13.5" customHeight="1" x14ac:dyDescent="0.25">
      <c r="A48" s="458"/>
      <c r="B48" s="442"/>
      <c r="C48" s="397"/>
      <c r="D48" s="397"/>
      <c r="E48" s="248">
        <f>'5- Identificación de Riesgos'!D48</f>
        <v>0</v>
      </c>
      <c r="F48" s="384"/>
      <c r="G48" s="491"/>
      <c r="H48" s="397"/>
      <c r="I48" s="151"/>
      <c r="J48" s="492"/>
      <c r="K48" s="492"/>
      <c r="L48" s="489"/>
      <c r="M48" s="442"/>
      <c r="N48" s="442"/>
      <c r="O48" s="252"/>
      <c r="P48" s="252"/>
      <c r="Q48" s="253"/>
    </row>
    <row r="49" spans="1:17" ht="13.15" customHeight="1" x14ac:dyDescent="0.25">
      <c r="A49" s="458"/>
      <c r="B49" s="433"/>
      <c r="C49" s="397"/>
      <c r="D49" s="397"/>
      <c r="E49" s="248">
        <f>'5- Identificación de Riesgos'!D49</f>
        <v>0</v>
      </c>
      <c r="F49" s="384"/>
      <c r="G49" s="491"/>
      <c r="H49" s="397"/>
      <c r="I49" s="152"/>
      <c r="J49" s="493"/>
      <c r="K49" s="493"/>
      <c r="L49" s="490"/>
      <c r="M49" s="433"/>
      <c r="N49" s="433"/>
      <c r="O49" s="252"/>
      <c r="P49" s="252"/>
      <c r="Q49" s="253"/>
    </row>
    <row r="50" spans="1:17" ht="13.5" customHeight="1" x14ac:dyDescent="0.25">
      <c r="A50" s="460">
        <v>5</v>
      </c>
      <c r="B50" s="442" t="str">
        <f>'5- Identificación de Riesgos'!B50</f>
        <v>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50" s="433" t="str">
        <f>'5- Identificación de Riesgos'!C50</f>
        <v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v>
      </c>
      <c r="D50" s="433" t="s">
        <v>114</v>
      </c>
      <c r="E50" s="248" t="str">
        <f>'5- Identificación de Riesgos'!D50</f>
        <v>1. Falta de ética de los servidores públicos (Debilidades en principios y valores)</v>
      </c>
      <c r="F50" s="432">
        <v>0</v>
      </c>
      <c r="G50" s="433" t="str">
        <f>'5- Identificación de Riesgos'!M50</f>
        <v>Mayor - 4</v>
      </c>
      <c r="H50" s="433" t="str">
        <f>'5- Identificación de Riesgos'!N50</f>
        <v/>
      </c>
      <c r="I50" s="151"/>
      <c r="J50" s="492">
        <v>0</v>
      </c>
      <c r="K50" s="492" t="str">
        <f>'6- Valoración Controles'!U60</f>
        <v>Mayor - 4</v>
      </c>
      <c r="L50" s="489" t="e">
        <f>AVERAGE(#REF!)</f>
        <v>#REF!</v>
      </c>
      <c r="M50" s="442" t="e">
        <f>'6- Valoración Controles'!V60</f>
        <v>#DIV/0!</v>
      </c>
      <c r="N50" s="442" t="s">
        <v>205</v>
      </c>
      <c r="O50" s="252"/>
      <c r="P50" s="252"/>
      <c r="Q50" s="253"/>
    </row>
    <row r="51" spans="1:17" ht="13.5" customHeight="1" x14ac:dyDescent="0.25">
      <c r="A51" s="458"/>
      <c r="B51" s="442"/>
      <c r="C51" s="397"/>
      <c r="D51" s="397"/>
      <c r="E51" s="248" t="str">
        <f>'5- Identificación de Riesgos'!D51</f>
        <v>2. Falta de ética de terceros interesados  (Debilidades principios y valores)</v>
      </c>
      <c r="F51" s="384"/>
      <c r="G51" s="491"/>
      <c r="H51" s="397"/>
      <c r="I51" s="151"/>
      <c r="J51" s="492"/>
      <c r="K51" s="492"/>
      <c r="L51" s="489"/>
      <c r="M51" s="442"/>
      <c r="N51" s="442"/>
      <c r="O51" s="252"/>
      <c r="P51" s="252"/>
      <c r="Q51" s="253"/>
    </row>
    <row r="52" spans="1:17" ht="13.5" customHeight="1" x14ac:dyDescent="0.25">
      <c r="A52" s="458"/>
      <c r="B52" s="442"/>
      <c r="C52" s="397"/>
      <c r="D52" s="397"/>
      <c r="E52" s="248" t="str">
        <f>'5- Identificación de Riesgos'!D52</f>
        <v>3. Falta de verificación de la información remitida por las Universidades y el Ministerio de Educación Nacional.</v>
      </c>
      <c r="F52" s="384"/>
      <c r="G52" s="491"/>
      <c r="H52" s="397"/>
      <c r="I52" s="151"/>
      <c r="J52" s="492"/>
      <c r="K52" s="492"/>
      <c r="L52" s="489"/>
      <c r="M52" s="442"/>
      <c r="N52" s="442"/>
      <c r="O52" s="252"/>
      <c r="P52" s="252"/>
      <c r="Q52" s="253"/>
    </row>
    <row r="53" spans="1:17" ht="13.5" customHeight="1" x14ac:dyDescent="0.25">
      <c r="A53" s="458"/>
      <c r="B53" s="442"/>
      <c r="C53" s="397"/>
      <c r="D53" s="397"/>
      <c r="E53" s="248">
        <f>'5- Identificación de Riesgos'!D53</f>
        <v>0</v>
      </c>
      <c r="F53" s="384"/>
      <c r="G53" s="491"/>
      <c r="H53" s="397"/>
      <c r="I53" s="151"/>
      <c r="J53" s="492"/>
      <c r="K53" s="492"/>
      <c r="L53" s="489"/>
      <c r="M53" s="442"/>
      <c r="N53" s="442"/>
      <c r="O53" s="252"/>
      <c r="P53" s="252"/>
      <c r="Q53" s="253"/>
    </row>
    <row r="54" spans="1:17" ht="13.5" customHeight="1" x14ac:dyDescent="0.25">
      <c r="A54" s="458"/>
      <c r="B54" s="442"/>
      <c r="C54" s="397"/>
      <c r="D54" s="397"/>
      <c r="E54" s="248">
        <f>'5- Identificación de Riesgos'!D54</f>
        <v>0</v>
      </c>
      <c r="F54" s="384"/>
      <c r="G54" s="491"/>
      <c r="H54" s="397"/>
      <c r="I54" s="151"/>
      <c r="J54" s="492"/>
      <c r="K54" s="492"/>
      <c r="L54" s="489"/>
      <c r="M54" s="442"/>
      <c r="N54" s="442"/>
      <c r="O54" s="252"/>
      <c r="P54" s="252"/>
      <c r="Q54" s="253"/>
    </row>
    <row r="55" spans="1:17" ht="13.5" customHeight="1" x14ac:dyDescent="0.25">
      <c r="A55" s="458"/>
      <c r="B55" s="442"/>
      <c r="C55" s="397"/>
      <c r="D55" s="397"/>
      <c r="E55" s="248">
        <f>'5- Identificación de Riesgos'!D55</f>
        <v>0</v>
      </c>
      <c r="F55" s="384"/>
      <c r="G55" s="491"/>
      <c r="H55" s="397"/>
      <c r="I55" s="151"/>
      <c r="J55" s="492"/>
      <c r="K55" s="492"/>
      <c r="L55" s="489"/>
      <c r="M55" s="442"/>
      <c r="N55" s="442"/>
      <c r="O55" s="252"/>
      <c r="P55" s="252"/>
      <c r="Q55" s="253"/>
    </row>
    <row r="56" spans="1:17" ht="13.5" customHeight="1" x14ac:dyDescent="0.25">
      <c r="A56" s="458"/>
      <c r="B56" s="442"/>
      <c r="C56" s="397"/>
      <c r="D56" s="397"/>
      <c r="E56" s="248">
        <f>'5- Identificación de Riesgos'!D56</f>
        <v>0</v>
      </c>
      <c r="F56" s="384"/>
      <c r="G56" s="491"/>
      <c r="H56" s="397"/>
      <c r="I56" s="151"/>
      <c r="J56" s="492"/>
      <c r="K56" s="492"/>
      <c r="L56" s="489"/>
      <c r="M56" s="442"/>
      <c r="N56" s="442"/>
      <c r="O56" s="252"/>
      <c r="P56" s="252"/>
      <c r="Q56" s="253"/>
    </row>
    <row r="57" spans="1:17" ht="13.5" customHeight="1" x14ac:dyDescent="0.25">
      <c r="A57" s="458"/>
      <c r="B57" s="442"/>
      <c r="C57" s="397"/>
      <c r="D57" s="397"/>
      <c r="E57" s="248">
        <f>'5- Identificación de Riesgos'!D57</f>
        <v>0</v>
      </c>
      <c r="F57" s="384"/>
      <c r="G57" s="491"/>
      <c r="H57" s="397"/>
      <c r="I57" s="151"/>
      <c r="J57" s="492"/>
      <c r="K57" s="492"/>
      <c r="L57" s="489"/>
      <c r="M57" s="442"/>
      <c r="N57" s="442"/>
      <c r="O57" s="252"/>
      <c r="P57" s="252"/>
      <c r="Q57" s="253"/>
    </row>
    <row r="58" spans="1:17" ht="13.5" customHeight="1" x14ac:dyDescent="0.25">
      <c r="A58" s="458"/>
      <c r="B58" s="442"/>
      <c r="C58" s="397"/>
      <c r="D58" s="397"/>
      <c r="E58" s="248">
        <f>'5- Identificación de Riesgos'!D58</f>
        <v>0</v>
      </c>
      <c r="F58" s="384"/>
      <c r="G58" s="491"/>
      <c r="H58" s="397"/>
      <c r="I58" s="151"/>
      <c r="J58" s="492"/>
      <c r="K58" s="492"/>
      <c r="L58" s="489"/>
      <c r="M58" s="442"/>
      <c r="N58" s="442"/>
      <c r="O58" s="252"/>
      <c r="P58" s="252"/>
      <c r="Q58" s="253"/>
    </row>
    <row r="59" spans="1:17" ht="13.15" customHeight="1" x14ac:dyDescent="0.25">
      <c r="A59" s="458"/>
      <c r="B59" s="433"/>
      <c r="C59" s="397"/>
      <c r="D59" s="397"/>
      <c r="E59" s="248">
        <f>'5- Identificación de Riesgos'!D59</f>
        <v>0</v>
      </c>
      <c r="F59" s="384"/>
      <c r="G59" s="491"/>
      <c r="H59" s="397"/>
      <c r="I59" s="152"/>
      <c r="J59" s="493"/>
      <c r="K59" s="493"/>
      <c r="L59" s="490"/>
      <c r="M59" s="433"/>
      <c r="N59" s="433"/>
      <c r="O59" s="252"/>
      <c r="P59" s="252"/>
      <c r="Q59" s="253"/>
    </row>
    <row r="60" spans="1:17" ht="13.5" customHeight="1" x14ac:dyDescent="0.25">
      <c r="A60" s="460">
        <v>6</v>
      </c>
      <c r="B60" s="442" t="str">
        <f>'5- Identificación de Riesgos'!B60</f>
        <v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60" s="433" t="str">
        <f>'5- Identificación de Riesgos'!C60</f>
        <v>Cuando por indebido interés se mantiene vigente y se utiliza la Tarjeta Profesional de Abogado fallecido para cometer actos ilícitos y/o se permite que le Abogado sancionado siga actuando en procesos judiciales.</v>
      </c>
      <c r="D60" s="433" t="s">
        <v>114</v>
      </c>
      <c r="E60" s="248" t="str">
        <f>'5- Identificación de Riesgos'!D60</f>
        <v>1. Falta de ética de los servidores públicos (Debilidades en principios y valores).</v>
      </c>
      <c r="F60" s="432">
        <v>0</v>
      </c>
      <c r="G60" s="433" t="str">
        <f>'5- Identificación de Riesgos'!M60</f>
        <v>Mayor - 4</v>
      </c>
      <c r="H60" s="433" t="str">
        <f>'5- Identificación de Riesgos'!N60</f>
        <v/>
      </c>
      <c r="I60" s="151"/>
      <c r="J60" s="492">
        <v>0</v>
      </c>
      <c r="K60" s="492" t="str">
        <f>'6- Valoración Controles'!U80</f>
        <v>Catastrófico - 5</v>
      </c>
      <c r="L60" s="489" t="e">
        <f>AVERAGE(#REF!)</f>
        <v>#REF!</v>
      </c>
      <c r="M60" s="442" t="e">
        <f>'6- Valoración Controles'!V80</f>
        <v>#DIV/0!</v>
      </c>
      <c r="N60" s="442" t="s">
        <v>205</v>
      </c>
      <c r="O60" s="252"/>
      <c r="P60" s="252"/>
      <c r="Q60" s="253"/>
    </row>
    <row r="61" spans="1:17" ht="13.5" customHeight="1" x14ac:dyDescent="0.25">
      <c r="A61" s="458"/>
      <c r="B61" s="442"/>
      <c r="C61" s="397"/>
      <c r="D61" s="397"/>
      <c r="E61" s="248" t="str">
        <f>'5- Identificación de Riesgos'!D61</f>
        <v>2. Falta de ética de terceros interesados  (Debilidades principios y valores).</v>
      </c>
      <c r="F61" s="384"/>
      <c r="G61" s="491"/>
      <c r="H61" s="397"/>
      <c r="I61" s="151"/>
      <c r="J61" s="492"/>
      <c r="K61" s="492"/>
      <c r="L61" s="489"/>
      <c r="M61" s="442"/>
      <c r="N61" s="442"/>
      <c r="O61" s="252"/>
      <c r="P61" s="252"/>
      <c r="Q61" s="253"/>
    </row>
    <row r="62" spans="1:17" ht="13.5" customHeight="1" x14ac:dyDescent="0.25">
      <c r="A62" s="458"/>
      <c r="B62" s="442"/>
      <c r="C62" s="397"/>
      <c r="D62" s="397"/>
      <c r="E62" s="248" t="str">
        <f>'5- Identificación de Riesgos'!D62</f>
        <v>3. Falta de actualización en el cargue de la información de la Registraduría Nacional del Estado Civil y de la Comisión Nacional de Disciplina Judicial.</v>
      </c>
      <c r="F62" s="384"/>
      <c r="G62" s="491"/>
      <c r="H62" s="397"/>
      <c r="I62" s="151"/>
      <c r="J62" s="492"/>
      <c r="K62" s="492"/>
      <c r="L62" s="489"/>
      <c r="M62" s="442"/>
      <c r="N62" s="442"/>
      <c r="O62" s="252"/>
      <c r="P62" s="252"/>
      <c r="Q62" s="253"/>
    </row>
    <row r="63" spans="1:17" ht="13.5" customHeight="1" x14ac:dyDescent="0.25">
      <c r="A63" s="458"/>
      <c r="B63" s="442"/>
      <c r="C63" s="397"/>
      <c r="D63" s="397"/>
      <c r="E63" s="248">
        <f>'5- Identificación de Riesgos'!D63</f>
        <v>0</v>
      </c>
      <c r="F63" s="384"/>
      <c r="G63" s="491"/>
      <c r="H63" s="397"/>
      <c r="I63" s="151"/>
      <c r="J63" s="492"/>
      <c r="K63" s="492"/>
      <c r="L63" s="489"/>
      <c r="M63" s="442"/>
      <c r="N63" s="442"/>
      <c r="O63" s="252"/>
      <c r="P63" s="252"/>
      <c r="Q63" s="253"/>
    </row>
    <row r="64" spans="1:17" ht="13.5" customHeight="1" x14ac:dyDescent="0.25">
      <c r="A64" s="458"/>
      <c r="B64" s="442"/>
      <c r="C64" s="397"/>
      <c r="D64" s="397"/>
      <c r="E64" s="248">
        <f>'5- Identificación de Riesgos'!D64</f>
        <v>0</v>
      </c>
      <c r="F64" s="384"/>
      <c r="G64" s="491"/>
      <c r="H64" s="397"/>
      <c r="I64" s="151"/>
      <c r="J64" s="492"/>
      <c r="K64" s="492"/>
      <c r="L64" s="489"/>
      <c r="M64" s="442"/>
      <c r="N64" s="442"/>
      <c r="O64" s="252"/>
      <c r="P64" s="252"/>
      <c r="Q64" s="253"/>
    </row>
    <row r="65" spans="1:17" ht="13.5" customHeight="1" x14ac:dyDescent="0.25">
      <c r="A65" s="458"/>
      <c r="B65" s="442"/>
      <c r="C65" s="397"/>
      <c r="D65" s="397"/>
      <c r="E65" s="248">
        <f>'5- Identificación de Riesgos'!D65</f>
        <v>0</v>
      </c>
      <c r="F65" s="384"/>
      <c r="G65" s="491"/>
      <c r="H65" s="397"/>
      <c r="I65" s="151"/>
      <c r="J65" s="492"/>
      <c r="K65" s="492"/>
      <c r="L65" s="489"/>
      <c r="M65" s="442"/>
      <c r="N65" s="442"/>
      <c r="O65" s="252"/>
      <c r="P65" s="252"/>
      <c r="Q65" s="253"/>
    </row>
    <row r="66" spans="1:17" ht="13.5" customHeight="1" x14ac:dyDescent="0.25">
      <c r="A66" s="458"/>
      <c r="B66" s="442"/>
      <c r="C66" s="397"/>
      <c r="D66" s="397"/>
      <c r="E66" s="248">
        <f>'5- Identificación de Riesgos'!D66</f>
        <v>0</v>
      </c>
      <c r="F66" s="384"/>
      <c r="G66" s="491"/>
      <c r="H66" s="397"/>
      <c r="I66" s="151"/>
      <c r="J66" s="492"/>
      <c r="K66" s="492"/>
      <c r="L66" s="489"/>
      <c r="M66" s="442"/>
      <c r="N66" s="442"/>
      <c r="O66" s="252"/>
      <c r="P66" s="252"/>
      <c r="Q66" s="253"/>
    </row>
    <row r="67" spans="1:17" ht="13.5" customHeight="1" x14ac:dyDescent="0.25">
      <c r="A67" s="458"/>
      <c r="B67" s="442"/>
      <c r="C67" s="397"/>
      <c r="D67" s="397"/>
      <c r="E67" s="248">
        <f>'5- Identificación de Riesgos'!D67</f>
        <v>0</v>
      </c>
      <c r="F67" s="384"/>
      <c r="G67" s="491"/>
      <c r="H67" s="397"/>
      <c r="I67" s="151"/>
      <c r="J67" s="492"/>
      <c r="K67" s="492"/>
      <c r="L67" s="489"/>
      <c r="M67" s="442"/>
      <c r="N67" s="442"/>
      <c r="O67" s="252"/>
      <c r="P67" s="252"/>
      <c r="Q67" s="253"/>
    </row>
    <row r="68" spans="1:17" ht="13.5" customHeight="1" x14ac:dyDescent="0.25">
      <c r="A68" s="458"/>
      <c r="B68" s="442"/>
      <c r="C68" s="397"/>
      <c r="D68" s="397"/>
      <c r="E68" s="248">
        <f>'5- Identificación de Riesgos'!D68</f>
        <v>0</v>
      </c>
      <c r="F68" s="384"/>
      <c r="G68" s="491"/>
      <c r="H68" s="397"/>
      <c r="I68" s="151"/>
      <c r="J68" s="492"/>
      <c r="K68" s="492"/>
      <c r="L68" s="489"/>
      <c r="M68" s="442"/>
      <c r="N68" s="442"/>
      <c r="O68" s="252"/>
      <c r="P68" s="252"/>
      <c r="Q68" s="253"/>
    </row>
    <row r="69" spans="1:17" ht="13.15" customHeight="1" x14ac:dyDescent="0.25">
      <c r="A69" s="458"/>
      <c r="B69" s="433"/>
      <c r="C69" s="397"/>
      <c r="D69" s="397"/>
      <c r="E69" s="248">
        <f>'5- Identificación de Riesgos'!D69</f>
        <v>0</v>
      </c>
      <c r="F69" s="384"/>
      <c r="G69" s="491"/>
      <c r="H69" s="397"/>
      <c r="I69" s="152"/>
      <c r="J69" s="493"/>
      <c r="K69" s="493"/>
      <c r="L69" s="490"/>
      <c r="M69" s="433"/>
      <c r="N69" s="433"/>
      <c r="O69" s="252"/>
      <c r="P69" s="252"/>
      <c r="Q69" s="253"/>
    </row>
    <row r="70" spans="1:17" ht="13.5" customHeight="1" x14ac:dyDescent="0.25">
      <c r="A70" s="460">
        <v>7</v>
      </c>
      <c r="B70" s="442" t="str">
        <f>'5- Identificación de Riesgos'!B70</f>
        <v xml:space="preserve">Ofrecer, prometer, entregar, aceptar o solicitar una ventaja indebida para expedir Tarjetas Profesionales de Abogados, sin el requisito establecido en la Ley 1905 de 2018. 
</v>
      </c>
      <c r="C70" s="433" t="str">
        <f>'5- Identificación de Riesgos'!C70</f>
        <v>Cuando por ilícito interés se expide tarjeta profesional de abogado sin realizar el Exámen de Estado previsto en la Ley 1905 del 2,018, teniendo obligación de presentarlo.</v>
      </c>
      <c r="D70" s="433" t="s">
        <v>114</v>
      </c>
      <c r="E70" s="248" t="str">
        <f>'5- Identificación de Riesgos'!D70</f>
        <v>1. Falta de ética de los servidores públicos (Debilidades en principios y valores)</v>
      </c>
      <c r="F70" s="432">
        <v>0</v>
      </c>
      <c r="G70" s="433" t="str">
        <f>'5- Identificación de Riesgos'!M70</f>
        <v>Mayor - 4</v>
      </c>
      <c r="H70" s="433" t="str">
        <f>'5- Identificación de Riesgos'!N70</f>
        <v/>
      </c>
      <c r="I70" s="151"/>
      <c r="J70" s="492">
        <v>0</v>
      </c>
      <c r="K70" s="492" t="str">
        <f>'6- Valoración Controles'!U70</f>
        <v>Mayor - 4</v>
      </c>
      <c r="L70" s="489" t="e">
        <f>AVERAGE(#REF!)</f>
        <v>#REF!</v>
      </c>
      <c r="M70" s="442" t="e">
        <f>'6- Valoración Controles'!V70</f>
        <v>#DIV/0!</v>
      </c>
      <c r="N70" s="442" t="s">
        <v>205</v>
      </c>
      <c r="O70" s="252"/>
      <c r="P70" s="252"/>
      <c r="Q70" s="253"/>
    </row>
    <row r="71" spans="1:17" ht="13.5" customHeight="1" x14ac:dyDescent="0.25">
      <c r="A71" s="458"/>
      <c r="B71" s="442"/>
      <c r="C71" s="397"/>
      <c r="D71" s="397"/>
      <c r="E71" s="248" t="str">
        <f>'5- Identificación de Riesgos'!D71</f>
        <v>2. Falta de ética de terceros interesados  (Debilidades principios y valores)</v>
      </c>
      <c r="F71" s="384"/>
      <c r="G71" s="491"/>
      <c r="H71" s="397"/>
      <c r="I71" s="151"/>
      <c r="J71" s="492"/>
      <c r="K71" s="492"/>
      <c r="L71" s="489"/>
      <c r="M71" s="442"/>
      <c r="N71" s="442"/>
      <c r="O71" s="252"/>
      <c r="P71" s="252"/>
      <c r="Q71" s="253"/>
    </row>
    <row r="72" spans="1:17" ht="13.5" customHeight="1" x14ac:dyDescent="0.25">
      <c r="A72" s="458"/>
      <c r="B72" s="442"/>
      <c r="C72" s="397"/>
      <c r="D72" s="397"/>
      <c r="E72" s="248" t="str">
        <f>'5- Identificación de Riesgos'!D72</f>
        <v>3. Manipular la información remitida por la Universidad y el Ministerio de Educación Nacional consistente en la fecha de inicio en la carrera de Derecho del usuario que solicita la expedición de la Tarjeta Profesional de Abogado.</v>
      </c>
      <c r="F72" s="384"/>
      <c r="G72" s="491"/>
      <c r="H72" s="397"/>
      <c r="I72" s="151"/>
      <c r="J72" s="492"/>
      <c r="K72" s="492"/>
      <c r="L72" s="489"/>
      <c r="M72" s="442"/>
      <c r="N72" s="442"/>
      <c r="O72" s="252"/>
      <c r="P72" s="252"/>
      <c r="Q72" s="253"/>
    </row>
    <row r="73" spans="1:17" ht="13.5" customHeight="1" x14ac:dyDescent="0.25">
      <c r="A73" s="458"/>
      <c r="B73" s="442"/>
      <c r="C73" s="397"/>
      <c r="D73" s="397"/>
      <c r="E73" s="248">
        <f>'5- Identificación de Riesgos'!D73</f>
        <v>0</v>
      </c>
      <c r="F73" s="384"/>
      <c r="G73" s="491"/>
      <c r="H73" s="397"/>
      <c r="I73" s="151"/>
      <c r="J73" s="492"/>
      <c r="K73" s="492"/>
      <c r="L73" s="489"/>
      <c r="M73" s="442"/>
      <c r="N73" s="442"/>
      <c r="O73" s="252"/>
      <c r="P73" s="252"/>
      <c r="Q73" s="253"/>
    </row>
    <row r="74" spans="1:17" ht="13.5" customHeight="1" x14ac:dyDescent="0.25">
      <c r="A74" s="458"/>
      <c r="B74" s="442"/>
      <c r="C74" s="397"/>
      <c r="D74" s="397"/>
      <c r="E74" s="248">
        <f>'5- Identificación de Riesgos'!D74</f>
        <v>0</v>
      </c>
      <c r="F74" s="384"/>
      <c r="G74" s="491"/>
      <c r="H74" s="397"/>
      <c r="I74" s="151"/>
      <c r="J74" s="492"/>
      <c r="K74" s="492"/>
      <c r="L74" s="489"/>
      <c r="M74" s="442"/>
      <c r="N74" s="442"/>
      <c r="O74" s="252"/>
      <c r="P74" s="252"/>
      <c r="Q74" s="253"/>
    </row>
    <row r="75" spans="1:17" ht="13.5" customHeight="1" x14ac:dyDescent="0.25">
      <c r="A75" s="458"/>
      <c r="B75" s="442"/>
      <c r="C75" s="397"/>
      <c r="D75" s="397"/>
      <c r="E75" s="248">
        <f>'5- Identificación de Riesgos'!D75</f>
        <v>0</v>
      </c>
      <c r="F75" s="384"/>
      <c r="G75" s="491"/>
      <c r="H75" s="397"/>
      <c r="I75" s="151"/>
      <c r="J75" s="492"/>
      <c r="K75" s="492"/>
      <c r="L75" s="489"/>
      <c r="M75" s="442"/>
      <c r="N75" s="442"/>
      <c r="O75" s="252"/>
      <c r="P75" s="252"/>
      <c r="Q75" s="253"/>
    </row>
    <row r="76" spans="1:17" ht="13.5" customHeight="1" x14ac:dyDescent="0.25">
      <c r="A76" s="458"/>
      <c r="B76" s="442"/>
      <c r="C76" s="397"/>
      <c r="D76" s="397"/>
      <c r="E76" s="248">
        <f>'5- Identificación de Riesgos'!D76</f>
        <v>0</v>
      </c>
      <c r="F76" s="384"/>
      <c r="G76" s="491"/>
      <c r="H76" s="397"/>
      <c r="I76" s="151"/>
      <c r="J76" s="492"/>
      <c r="K76" s="492"/>
      <c r="L76" s="489"/>
      <c r="M76" s="442"/>
      <c r="N76" s="442"/>
      <c r="O76" s="252"/>
      <c r="P76" s="252"/>
      <c r="Q76" s="253"/>
    </row>
    <row r="77" spans="1:17" ht="13.5" customHeight="1" x14ac:dyDescent="0.25">
      <c r="A77" s="458"/>
      <c r="B77" s="442"/>
      <c r="C77" s="397"/>
      <c r="D77" s="397"/>
      <c r="E77" s="248">
        <f>'5- Identificación de Riesgos'!D77</f>
        <v>0</v>
      </c>
      <c r="F77" s="384"/>
      <c r="G77" s="491"/>
      <c r="H77" s="397"/>
      <c r="I77" s="151"/>
      <c r="J77" s="492"/>
      <c r="K77" s="492"/>
      <c r="L77" s="489"/>
      <c r="M77" s="442"/>
      <c r="N77" s="442"/>
      <c r="O77" s="252"/>
      <c r="P77" s="252"/>
      <c r="Q77" s="253"/>
    </row>
    <row r="78" spans="1:17" ht="13.5" customHeight="1" x14ac:dyDescent="0.25">
      <c r="A78" s="458"/>
      <c r="B78" s="442"/>
      <c r="C78" s="397"/>
      <c r="D78" s="397"/>
      <c r="E78" s="248">
        <f>'5- Identificación de Riesgos'!D78</f>
        <v>0</v>
      </c>
      <c r="F78" s="384"/>
      <c r="G78" s="491"/>
      <c r="H78" s="397"/>
      <c r="I78" s="151"/>
      <c r="J78" s="492"/>
      <c r="K78" s="492"/>
      <c r="L78" s="489"/>
      <c r="M78" s="442"/>
      <c r="N78" s="442"/>
      <c r="O78" s="252"/>
      <c r="P78" s="252"/>
      <c r="Q78" s="253"/>
    </row>
    <row r="79" spans="1:17" ht="13.15" customHeight="1" x14ac:dyDescent="0.25">
      <c r="A79" s="458"/>
      <c r="B79" s="433"/>
      <c r="C79" s="397"/>
      <c r="D79" s="397"/>
      <c r="E79" s="248">
        <f>'5- Identificación de Riesgos'!D79</f>
        <v>0</v>
      </c>
      <c r="F79" s="384"/>
      <c r="G79" s="491"/>
      <c r="H79" s="397"/>
      <c r="I79" s="152"/>
      <c r="J79" s="493"/>
      <c r="K79" s="493"/>
      <c r="L79" s="490"/>
      <c r="M79" s="433"/>
      <c r="N79" s="433"/>
      <c r="O79" s="252"/>
      <c r="P79" s="252"/>
      <c r="Q79" s="253"/>
    </row>
    <row r="80" spans="1:17" ht="13.5" customHeight="1" x14ac:dyDescent="0.25">
      <c r="A80" s="451">
        <v>8</v>
      </c>
      <c r="B80" s="442" t="str">
        <f>'5- Identificación de Riesgos'!B80</f>
        <v xml:space="preserve">Recibir dádivas o beneficios a nombre propio o de terceros para expedir documentos  sin el cumplimiento  de requisitos legales o con datos falsos. </v>
      </c>
      <c r="C80" s="433" t="str">
        <f>'5- Identificación de Riesgos'!C80</f>
        <v>Se realiza   la inscripción o expedición de  Tarjetas  de Abogados que no cumplen con los  requisitos establecidos, están sancionados  o se expidan con información alterada o  que no corresponde al solicitante.</v>
      </c>
      <c r="D80" s="433" t="s">
        <v>114</v>
      </c>
      <c r="E80" s="248" t="str">
        <f>'5- Identificación de Riesgos'!D80</f>
        <v>1. Insuficientes programas de capacitación para la toma de conciencia debido al desconocimiento de l ley antisoborno (ISO 37001:2016), Plan Anticorrupción y de los valores y principios propios de la entidad.</v>
      </c>
      <c r="F80" s="432">
        <v>0</v>
      </c>
      <c r="G80" s="433" t="str">
        <f>'5- Identificación de Riesgos'!M80</f>
        <v>Catastrófico - 5</v>
      </c>
      <c r="H80" s="433" t="str">
        <f>'5- Identificación de Riesgos'!N80</f>
        <v/>
      </c>
      <c r="I80" s="151"/>
      <c r="J80" s="492">
        <v>0</v>
      </c>
      <c r="K80" s="492" t="str">
        <f>'6- Valoración Controles'!U80</f>
        <v>Catastrófico - 5</v>
      </c>
      <c r="L80" s="489" t="e">
        <f>AVERAGE(#REF!)</f>
        <v>#REF!</v>
      </c>
      <c r="M80" s="442" t="e">
        <f>'6- Valoración Controles'!V80</f>
        <v>#DIV/0!</v>
      </c>
      <c r="N80" s="442" t="s">
        <v>205</v>
      </c>
      <c r="O80" s="252"/>
      <c r="P80" s="252"/>
      <c r="Q80" s="253"/>
    </row>
    <row r="81" spans="1:17" ht="13.5" customHeight="1" x14ac:dyDescent="0.25">
      <c r="A81" s="452"/>
      <c r="B81" s="442"/>
      <c r="C81" s="397"/>
      <c r="D81" s="397"/>
      <c r="E81" s="248" t="str">
        <f>'5- Identificación de Riesgos'!D81</f>
        <v xml:space="preserve">2. Desconocimiento y no aplicación del Código de Ética y Buen Gobierno.   </v>
      </c>
      <c r="F81" s="384"/>
      <c r="G81" s="491"/>
      <c r="H81" s="397"/>
      <c r="I81" s="151"/>
      <c r="J81" s="492"/>
      <c r="K81" s="492"/>
      <c r="L81" s="489"/>
      <c r="M81" s="442"/>
      <c r="N81" s="442"/>
      <c r="O81" s="252"/>
      <c r="P81" s="252"/>
      <c r="Q81" s="253"/>
    </row>
    <row r="82" spans="1:17" ht="13.5" customHeight="1" x14ac:dyDescent="0.25">
      <c r="A82" s="452"/>
      <c r="B82" s="442"/>
      <c r="C82" s="397"/>
      <c r="D82" s="397"/>
      <c r="E82" s="248" t="str">
        <f>'5- Identificación de Riesgos'!D82</f>
        <v>3. Carencia de compromiso  y transparencia de los servidores judiciales</v>
      </c>
      <c r="F82" s="384"/>
      <c r="G82" s="491"/>
      <c r="H82" s="397"/>
      <c r="I82" s="151"/>
      <c r="J82" s="492"/>
      <c r="K82" s="492"/>
      <c r="L82" s="489"/>
      <c r="M82" s="442"/>
      <c r="N82" s="442"/>
      <c r="O82" s="252"/>
      <c r="P82" s="252"/>
      <c r="Q82" s="253"/>
    </row>
    <row r="83" spans="1:17" ht="13.5" customHeight="1" x14ac:dyDescent="0.25">
      <c r="A83" s="452"/>
      <c r="B83" s="442"/>
      <c r="C83" s="397"/>
      <c r="D83" s="397"/>
      <c r="E83" s="248" t="str">
        <f>'5- Identificación de Riesgos'!D83</f>
        <v>4. Deficiencia de  controles en el trámite  de los documentos</v>
      </c>
      <c r="F83" s="384"/>
      <c r="G83" s="491"/>
      <c r="H83" s="397"/>
      <c r="I83" s="151"/>
      <c r="J83" s="492"/>
      <c r="K83" s="492"/>
      <c r="L83" s="489"/>
      <c r="M83" s="442"/>
      <c r="N83" s="442"/>
      <c r="O83" s="252"/>
      <c r="P83" s="252"/>
      <c r="Q83" s="253"/>
    </row>
    <row r="84" spans="1:17" ht="13.5" customHeight="1" x14ac:dyDescent="0.25">
      <c r="A84" s="452"/>
      <c r="B84" s="442"/>
      <c r="C84" s="397"/>
      <c r="D84" s="397"/>
      <c r="E84" s="248">
        <f>'5- Identificación de Riesgos'!D84</f>
        <v>0</v>
      </c>
      <c r="F84" s="384"/>
      <c r="G84" s="491"/>
      <c r="H84" s="397"/>
      <c r="I84" s="151"/>
      <c r="J84" s="492"/>
      <c r="K84" s="492"/>
      <c r="L84" s="489"/>
      <c r="M84" s="442"/>
      <c r="N84" s="442"/>
      <c r="O84" s="252"/>
      <c r="P84" s="252"/>
      <c r="Q84" s="253"/>
    </row>
    <row r="85" spans="1:17" ht="13.5" customHeight="1" x14ac:dyDescent="0.25">
      <c r="A85" s="452"/>
      <c r="B85" s="442"/>
      <c r="C85" s="397"/>
      <c r="D85" s="397"/>
      <c r="E85" s="248">
        <f>'5- Identificación de Riesgos'!D85</f>
        <v>0</v>
      </c>
      <c r="F85" s="384"/>
      <c r="G85" s="491"/>
      <c r="H85" s="397"/>
      <c r="I85" s="151"/>
      <c r="J85" s="492"/>
      <c r="K85" s="492"/>
      <c r="L85" s="489"/>
      <c r="M85" s="442"/>
      <c r="N85" s="442"/>
      <c r="O85" s="252"/>
      <c r="P85" s="252"/>
      <c r="Q85" s="253"/>
    </row>
    <row r="86" spans="1:17" ht="13.5" customHeight="1" x14ac:dyDescent="0.25">
      <c r="A86" s="452"/>
      <c r="B86" s="442"/>
      <c r="C86" s="397"/>
      <c r="D86" s="397"/>
      <c r="E86" s="248">
        <f>'5- Identificación de Riesgos'!D86</f>
        <v>0</v>
      </c>
      <c r="F86" s="384"/>
      <c r="G86" s="491"/>
      <c r="H86" s="397"/>
      <c r="I86" s="151"/>
      <c r="J86" s="492"/>
      <c r="K86" s="492"/>
      <c r="L86" s="489"/>
      <c r="M86" s="442"/>
      <c r="N86" s="442"/>
      <c r="O86" s="252"/>
      <c r="P86" s="252"/>
      <c r="Q86" s="253"/>
    </row>
    <row r="87" spans="1:17" ht="13.5" customHeight="1" x14ac:dyDescent="0.25">
      <c r="A87" s="452"/>
      <c r="B87" s="442"/>
      <c r="C87" s="397"/>
      <c r="D87" s="397"/>
      <c r="E87" s="248">
        <f>'5- Identificación de Riesgos'!D87</f>
        <v>0</v>
      </c>
      <c r="F87" s="384"/>
      <c r="G87" s="491"/>
      <c r="H87" s="397"/>
      <c r="I87" s="151"/>
      <c r="J87" s="492"/>
      <c r="K87" s="492"/>
      <c r="L87" s="489"/>
      <c r="M87" s="442"/>
      <c r="N87" s="442"/>
      <c r="O87" s="252"/>
      <c r="P87" s="252"/>
      <c r="Q87" s="253"/>
    </row>
    <row r="88" spans="1:17" ht="13.5" customHeight="1" x14ac:dyDescent="0.25">
      <c r="A88" s="452"/>
      <c r="B88" s="442"/>
      <c r="C88" s="397"/>
      <c r="D88" s="397"/>
      <c r="E88" s="248">
        <f>'5- Identificación de Riesgos'!D88</f>
        <v>0</v>
      </c>
      <c r="F88" s="384"/>
      <c r="G88" s="491"/>
      <c r="H88" s="397"/>
      <c r="I88" s="151"/>
      <c r="J88" s="492"/>
      <c r="K88" s="492"/>
      <c r="L88" s="489"/>
      <c r="M88" s="442"/>
      <c r="N88" s="442"/>
      <c r="O88" s="252"/>
      <c r="P88" s="252"/>
      <c r="Q88" s="253"/>
    </row>
    <row r="89" spans="1:17" ht="13.15" customHeight="1" thickBot="1" x14ac:dyDescent="0.3">
      <c r="A89" s="453"/>
      <c r="B89" s="494"/>
      <c r="C89" s="398"/>
      <c r="D89" s="398"/>
      <c r="E89" s="249">
        <f>'5- Identificación de Riesgos'!D89</f>
        <v>0</v>
      </c>
      <c r="F89" s="385"/>
      <c r="G89" s="495"/>
      <c r="H89" s="398"/>
      <c r="I89" s="217"/>
      <c r="J89" s="496"/>
      <c r="K89" s="496"/>
      <c r="L89" s="497"/>
      <c r="M89" s="494"/>
      <c r="N89" s="494"/>
      <c r="O89" s="254"/>
      <c r="P89" s="254"/>
      <c r="Q89" s="255"/>
    </row>
  </sheetData>
  <mergeCells count="124">
    <mergeCell ref="M60:M69"/>
    <mergeCell ref="N60:N69"/>
    <mergeCell ref="G60:G69"/>
    <mergeCell ref="H60:H69"/>
    <mergeCell ref="J60:J69"/>
    <mergeCell ref="K60:K69"/>
    <mergeCell ref="L60:L69"/>
    <mergeCell ref="A60:A69"/>
    <mergeCell ref="B60:B69"/>
    <mergeCell ref="C60:C69"/>
    <mergeCell ref="D60:D69"/>
    <mergeCell ref="F60:F69"/>
    <mergeCell ref="M40:M49"/>
    <mergeCell ref="N40:N49"/>
    <mergeCell ref="A50:A59"/>
    <mergeCell ref="B50:B59"/>
    <mergeCell ref="C50:C59"/>
    <mergeCell ref="D50:D59"/>
    <mergeCell ref="F50:F59"/>
    <mergeCell ref="G50:G59"/>
    <mergeCell ref="H50:H59"/>
    <mergeCell ref="J50:J59"/>
    <mergeCell ref="K50:K59"/>
    <mergeCell ref="L50:L59"/>
    <mergeCell ref="M50:M59"/>
    <mergeCell ref="N50:N59"/>
    <mergeCell ref="G40:G49"/>
    <mergeCell ref="H40:H49"/>
    <mergeCell ref="J40:J49"/>
    <mergeCell ref="K40:K49"/>
    <mergeCell ref="L40:L49"/>
    <mergeCell ref="A40:A49"/>
    <mergeCell ref="B40:B49"/>
    <mergeCell ref="C40:C49"/>
    <mergeCell ref="D40:D49"/>
    <mergeCell ref="F40:F49"/>
    <mergeCell ref="M20:M29"/>
    <mergeCell ref="N20:N29"/>
    <mergeCell ref="M10:M19"/>
    <mergeCell ref="N10:N19"/>
    <mergeCell ref="C10:C19"/>
    <mergeCell ref="D10:D19"/>
    <mergeCell ref="F20:F29"/>
    <mergeCell ref="G20:G29"/>
    <mergeCell ref="H20:H29"/>
    <mergeCell ref="J20:J29"/>
    <mergeCell ref="L20:L29"/>
    <mergeCell ref="A20:A29"/>
    <mergeCell ref="B20:B29"/>
    <mergeCell ref="C20:C29"/>
    <mergeCell ref="D20:D29"/>
    <mergeCell ref="L8:L9"/>
    <mergeCell ref="J8:J9"/>
    <mergeCell ref="H8:H9"/>
    <mergeCell ref="C8:C9"/>
    <mergeCell ref="D8:D9"/>
    <mergeCell ref="B8:B9"/>
    <mergeCell ref="A10:A19"/>
    <mergeCell ref="B10:B19"/>
    <mergeCell ref="F10:F19"/>
    <mergeCell ref="K8:K9"/>
    <mergeCell ref="K20:K29"/>
    <mergeCell ref="L10:L19"/>
    <mergeCell ref="E8:E9"/>
    <mergeCell ref="G10:G19"/>
    <mergeCell ref="H10:H19"/>
    <mergeCell ref="J10:J19"/>
    <mergeCell ref="K10:K19"/>
    <mergeCell ref="I8:I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N30:N39"/>
    <mergeCell ref="G30:G39"/>
    <mergeCell ref="H30:H39"/>
    <mergeCell ref="A80:A89"/>
    <mergeCell ref="B80:B89"/>
    <mergeCell ref="C80:C89"/>
    <mergeCell ref="D80:D89"/>
    <mergeCell ref="F80:F89"/>
    <mergeCell ref="M80:M89"/>
    <mergeCell ref="N80:N89"/>
    <mergeCell ref="G80:G89"/>
    <mergeCell ref="H80:H89"/>
    <mergeCell ref="J80:J89"/>
    <mergeCell ref="K80:K89"/>
    <mergeCell ref="L80:L89"/>
    <mergeCell ref="J30:J39"/>
    <mergeCell ref="K30:K39"/>
    <mergeCell ref="L30:L39"/>
    <mergeCell ref="A30:A39"/>
    <mergeCell ref="B30:B39"/>
    <mergeCell ref="C30:C39"/>
    <mergeCell ref="D30:D39"/>
    <mergeCell ref="F30:F39"/>
    <mergeCell ref="M30:M39"/>
    <mergeCell ref="L70:L79"/>
    <mergeCell ref="M70:M79"/>
    <mergeCell ref="N70:N79"/>
    <mergeCell ref="A70:A79"/>
    <mergeCell ref="B70:B79"/>
    <mergeCell ref="C70:C79"/>
    <mergeCell ref="D70:D79"/>
    <mergeCell ref="F70:F79"/>
    <mergeCell ref="G70:G79"/>
    <mergeCell ref="H70:H79"/>
    <mergeCell ref="J70:J79"/>
    <mergeCell ref="K70:K79"/>
  </mergeCells>
  <conditionalFormatting sqref="F10 F20">
    <cfRule type="containsText" dxfId="576" priority="616" operator="containsText" text="Muy Baja">
      <formula>NOT(ISERROR(SEARCH("Muy Baja",F10)))</formula>
    </cfRule>
    <cfRule type="containsText" dxfId="575" priority="617" operator="containsText" text="Baja">
      <formula>NOT(ISERROR(SEARCH("Baja",F10)))</formula>
    </cfRule>
    <cfRule type="containsText" dxfId="574" priority="618" operator="containsText" text="Muy Alta">
      <formula>NOT(ISERROR(SEARCH("Muy Alta",F10)))</formula>
    </cfRule>
    <cfRule type="containsText" dxfId="573" priority="620" operator="containsText" text="Alta">
      <formula>NOT(ISERROR(SEARCH("Alta",F10)))</formula>
    </cfRule>
    <cfRule type="containsText" dxfId="572" priority="621" operator="containsText" text="Media">
      <formula>NOT(ISERROR(SEARCH("Media",F10)))</formula>
    </cfRule>
    <cfRule type="containsText" dxfId="571" priority="622" operator="containsText" text="Media">
      <formula>NOT(ISERROR(SEARCH("Media",F10)))</formula>
    </cfRule>
    <cfRule type="containsText" dxfId="570" priority="623" operator="containsText" text="Media">
      <formula>NOT(ISERROR(SEARCH("Media",F10)))</formula>
    </cfRule>
    <cfRule type="containsText" dxfId="569" priority="624" operator="containsText" text="Muy Baja">
      <formula>NOT(ISERROR(SEARCH("Muy Baja",F10)))</formula>
    </cfRule>
    <cfRule type="containsText" dxfId="568" priority="625" operator="containsText" text="Baja">
      <formula>NOT(ISERROR(SEARCH("Baja",F10)))</formula>
    </cfRule>
    <cfRule type="containsText" dxfId="567" priority="626" operator="containsText" text="Muy Baja">
      <formula>NOT(ISERROR(SEARCH("Muy Baja",F10)))</formula>
    </cfRule>
    <cfRule type="containsText" dxfId="566" priority="627" operator="containsText" text="Muy Baja">
      <formula>NOT(ISERROR(SEARCH("Muy Baja",F10)))</formula>
    </cfRule>
    <cfRule type="containsText" dxfId="565" priority="628" operator="containsText" text="Muy Baja">
      <formula>NOT(ISERROR(SEARCH("Muy Baja",F10)))</formula>
    </cfRule>
    <cfRule type="containsText" dxfId="564" priority="629" operator="containsText" text="Muy Baja'Tabla probabilidad'!">
      <formula>NOT(ISERROR(SEARCH("Muy Baja'Tabla probabilidad'!",F10)))</formula>
    </cfRule>
    <cfRule type="containsText" dxfId="563" priority="630" operator="containsText" text="Muy bajo">
      <formula>NOT(ISERROR(SEARCH("Muy bajo",F10)))</formula>
    </cfRule>
    <cfRule type="containsText" dxfId="562" priority="631" operator="containsText" text="Alta">
      <formula>NOT(ISERROR(SEARCH("Alta",F10)))</formula>
    </cfRule>
    <cfRule type="containsText" dxfId="561" priority="632" operator="containsText" text="Media">
      <formula>NOT(ISERROR(SEARCH("Media",F10)))</formula>
    </cfRule>
    <cfRule type="containsText" dxfId="560" priority="633" operator="containsText" text="Baja">
      <formula>NOT(ISERROR(SEARCH("Baja",F10)))</formula>
    </cfRule>
    <cfRule type="containsText" dxfId="559" priority="634" operator="containsText" text="Muy baja">
      <formula>NOT(ISERROR(SEARCH("Muy baja",F10)))</formula>
    </cfRule>
    <cfRule type="cellIs" dxfId="558" priority="637" operator="between">
      <formula>1</formula>
      <formula>2</formula>
    </cfRule>
    <cfRule type="cellIs" dxfId="557" priority="638" operator="between">
      <formula>0</formula>
      <formula>2</formula>
    </cfRule>
  </conditionalFormatting>
  <conditionalFormatting sqref="F30">
    <cfRule type="containsText" dxfId="556" priority="284" operator="containsText" text="Muy Baja">
      <formula>NOT(ISERROR(SEARCH("Muy Baja",F30)))</formula>
    </cfRule>
    <cfRule type="containsText" dxfId="555" priority="285" operator="containsText" text="Baja">
      <formula>NOT(ISERROR(SEARCH("Baja",F30)))</formula>
    </cfRule>
    <cfRule type="containsText" dxfId="554" priority="286" operator="containsText" text="Muy Alta">
      <formula>NOT(ISERROR(SEARCH("Muy Alta",F30)))</formula>
    </cfRule>
    <cfRule type="containsText" dxfId="553" priority="288" operator="containsText" text="Alta">
      <formula>NOT(ISERROR(SEARCH("Alta",F30)))</formula>
    </cfRule>
    <cfRule type="containsText" dxfId="552" priority="289" operator="containsText" text="Media">
      <formula>NOT(ISERROR(SEARCH("Media",F30)))</formula>
    </cfRule>
    <cfRule type="containsText" dxfId="551" priority="290" operator="containsText" text="Media">
      <formula>NOT(ISERROR(SEARCH("Media",F30)))</formula>
    </cfRule>
    <cfRule type="containsText" dxfId="550" priority="291" operator="containsText" text="Media">
      <formula>NOT(ISERROR(SEARCH("Media",F30)))</formula>
    </cfRule>
    <cfRule type="containsText" dxfId="549" priority="292" operator="containsText" text="Muy Baja">
      <formula>NOT(ISERROR(SEARCH("Muy Baja",F30)))</formula>
    </cfRule>
    <cfRule type="containsText" dxfId="548" priority="293" operator="containsText" text="Baja">
      <formula>NOT(ISERROR(SEARCH("Baja",F30)))</formula>
    </cfRule>
    <cfRule type="containsText" dxfId="547" priority="294" operator="containsText" text="Muy Baja">
      <formula>NOT(ISERROR(SEARCH("Muy Baja",F30)))</formula>
    </cfRule>
    <cfRule type="containsText" dxfId="546" priority="295" operator="containsText" text="Muy Baja">
      <formula>NOT(ISERROR(SEARCH("Muy Baja",F30)))</formula>
    </cfRule>
    <cfRule type="containsText" dxfId="545" priority="296" operator="containsText" text="Muy Baja">
      <formula>NOT(ISERROR(SEARCH("Muy Baja",F30)))</formula>
    </cfRule>
    <cfRule type="containsText" dxfId="544" priority="297" operator="containsText" text="Muy Baja'Tabla probabilidad'!">
      <formula>NOT(ISERROR(SEARCH("Muy Baja'Tabla probabilidad'!",F30)))</formula>
    </cfRule>
    <cfRule type="containsText" dxfId="543" priority="298" operator="containsText" text="Muy bajo">
      <formula>NOT(ISERROR(SEARCH("Muy bajo",F30)))</formula>
    </cfRule>
    <cfRule type="containsText" dxfId="542" priority="299" operator="containsText" text="Alta">
      <formula>NOT(ISERROR(SEARCH("Alta",F30)))</formula>
    </cfRule>
    <cfRule type="containsText" dxfId="541" priority="300" operator="containsText" text="Media">
      <formula>NOT(ISERROR(SEARCH("Media",F30)))</formula>
    </cfRule>
    <cfRule type="containsText" dxfId="540" priority="301" operator="containsText" text="Baja">
      <formula>NOT(ISERROR(SEARCH("Baja",F30)))</formula>
    </cfRule>
    <cfRule type="containsText" dxfId="539" priority="302" operator="containsText" text="Muy baja">
      <formula>NOT(ISERROR(SEARCH("Muy baja",F30)))</formula>
    </cfRule>
    <cfRule type="cellIs" dxfId="538" priority="305" operator="between">
      <formula>1</formula>
      <formula>2</formula>
    </cfRule>
    <cfRule type="cellIs" dxfId="537" priority="306" operator="between">
      <formula>0</formula>
      <formula>2</formula>
    </cfRule>
  </conditionalFormatting>
  <conditionalFormatting sqref="F40">
    <cfRule type="containsText" dxfId="536" priority="156" operator="containsText" text="Muy Baja">
      <formula>NOT(ISERROR(SEARCH("Muy Baja",F40)))</formula>
    </cfRule>
    <cfRule type="containsText" dxfId="535" priority="157" operator="containsText" text="Baja">
      <formula>NOT(ISERROR(SEARCH("Baja",F40)))</formula>
    </cfRule>
    <cfRule type="containsText" dxfId="534" priority="158" operator="containsText" text="Muy Alta">
      <formula>NOT(ISERROR(SEARCH("Muy Alta",F40)))</formula>
    </cfRule>
    <cfRule type="containsText" dxfId="533" priority="159" operator="containsText" text="Alta">
      <formula>NOT(ISERROR(SEARCH("Alta",F40)))</formula>
    </cfRule>
    <cfRule type="containsText" dxfId="532" priority="160" operator="containsText" text="Media">
      <formula>NOT(ISERROR(SEARCH("Media",F40)))</formula>
    </cfRule>
    <cfRule type="containsText" dxfId="531" priority="161" operator="containsText" text="Media">
      <formula>NOT(ISERROR(SEARCH("Media",F40)))</formula>
    </cfRule>
    <cfRule type="containsText" dxfId="530" priority="162" operator="containsText" text="Media">
      <formula>NOT(ISERROR(SEARCH("Media",F40)))</formula>
    </cfRule>
    <cfRule type="containsText" dxfId="529" priority="163" operator="containsText" text="Muy Baja">
      <formula>NOT(ISERROR(SEARCH("Muy Baja",F40)))</formula>
    </cfRule>
    <cfRule type="containsText" dxfId="528" priority="164" operator="containsText" text="Baja">
      <formula>NOT(ISERROR(SEARCH("Baja",F40)))</formula>
    </cfRule>
    <cfRule type="containsText" dxfId="527" priority="165" operator="containsText" text="Muy Baja">
      <formula>NOT(ISERROR(SEARCH("Muy Baja",F40)))</formula>
    </cfRule>
    <cfRule type="containsText" dxfId="526" priority="166" operator="containsText" text="Muy Baja">
      <formula>NOT(ISERROR(SEARCH("Muy Baja",F40)))</formula>
    </cfRule>
    <cfRule type="containsText" dxfId="525" priority="167" operator="containsText" text="Muy Baja">
      <formula>NOT(ISERROR(SEARCH("Muy Baja",F40)))</formula>
    </cfRule>
    <cfRule type="containsText" dxfId="524" priority="168" operator="containsText" text="Muy Baja'Tabla probabilidad'!">
      <formula>NOT(ISERROR(SEARCH("Muy Baja'Tabla probabilidad'!",F40)))</formula>
    </cfRule>
    <cfRule type="containsText" dxfId="523" priority="169" operator="containsText" text="Muy bajo">
      <formula>NOT(ISERROR(SEARCH("Muy bajo",F40)))</formula>
    </cfRule>
    <cfRule type="containsText" dxfId="522" priority="170" operator="containsText" text="Alta">
      <formula>NOT(ISERROR(SEARCH("Alta",F40)))</formula>
    </cfRule>
    <cfRule type="containsText" dxfId="521" priority="171" operator="containsText" text="Media">
      <formula>NOT(ISERROR(SEARCH("Media",F40)))</formula>
    </cfRule>
    <cfRule type="containsText" dxfId="520" priority="172" operator="containsText" text="Baja">
      <formula>NOT(ISERROR(SEARCH("Baja",F40)))</formula>
    </cfRule>
    <cfRule type="containsText" dxfId="519" priority="173" operator="containsText" text="Muy baja">
      <formula>NOT(ISERROR(SEARCH("Muy baja",F40)))</formula>
    </cfRule>
    <cfRule type="cellIs" dxfId="518" priority="176" operator="between">
      <formula>1</formula>
      <formula>2</formula>
    </cfRule>
    <cfRule type="cellIs" dxfId="517" priority="177" operator="between">
      <formula>0</formula>
      <formula>2</formula>
    </cfRule>
  </conditionalFormatting>
  <conditionalFormatting sqref="F50">
    <cfRule type="containsText" dxfId="516" priority="114" operator="containsText" text="Muy Baja">
      <formula>NOT(ISERROR(SEARCH("Muy Baja",F50)))</formula>
    </cfRule>
    <cfRule type="containsText" dxfId="515" priority="115" operator="containsText" text="Baja">
      <formula>NOT(ISERROR(SEARCH("Baja",F50)))</formula>
    </cfRule>
    <cfRule type="containsText" dxfId="514" priority="116" operator="containsText" text="Muy Alta">
      <formula>NOT(ISERROR(SEARCH("Muy Alta",F50)))</formula>
    </cfRule>
    <cfRule type="containsText" dxfId="513" priority="117" operator="containsText" text="Alta">
      <formula>NOT(ISERROR(SEARCH("Alta",F50)))</formula>
    </cfRule>
    <cfRule type="containsText" dxfId="512" priority="118" operator="containsText" text="Media">
      <formula>NOT(ISERROR(SEARCH("Media",F50)))</formula>
    </cfRule>
    <cfRule type="containsText" dxfId="511" priority="119" operator="containsText" text="Media">
      <formula>NOT(ISERROR(SEARCH("Media",F50)))</formula>
    </cfRule>
    <cfRule type="containsText" dxfId="510" priority="120" operator="containsText" text="Media">
      <formula>NOT(ISERROR(SEARCH("Media",F50)))</formula>
    </cfRule>
    <cfRule type="containsText" dxfId="509" priority="121" operator="containsText" text="Muy Baja">
      <formula>NOT(ISERROR(SEARCH("Muy Baja",F50)))</formula>
    </cfRule>
    <cfRule type="containsText" dxfId="508" priority="122" operator="containsText" text="Baja">
      <formula>NOT(ISERROR(SEARCH("Baja",F50)))</formula>
    </cfRule>
    <cfRule type="containsText" dxfId="507" priority="123" operator="containsText" text="Muy Baja">
      <formula>NOT(ISERROR(SEARCH("Muy Baja",F50)))</formula>
    </cfRule>
    <cfRule type="containsText" dxfId="506" priority="124" operator="containsText" text="Muy Baja">
      <formula>NOT(ISERROR(SEARCH("Muy Baja",F50)))</formula>
    </cfRule>
    <cfRule type="containsText" dxfId="505" priority="125" operator="containsText" text="Muy Baja">
      <formula>NOT(ISERROR(SEARCH("Muy Baja",F50)))</formula>
    </cfRule>
    <cfRule type="containsText" dxfId="504" priority="126" operator="containsText" text="Muy Baja'Tabla probabilidad'!">
      <formula>NOT(ISERROR(SEARCH("Muy Baja'Tabla probabilidad'!",F50)))</formula>
    </cfRule>
    <cfRule type="containsText" dxfId="503" priority="127" operator="containsText" text="Muy bajo">
      <formula>NOT(ISERROR(SEARCH("Muy bajo",F50)))</formula>
    </cfRule>
    <cfRule type="containsText" dxfId="502" priority="128" operator="containsText" text="Alta">
      <formula>NOT(ISERROR(SEARCH("Alta",F50)))</formula>
    </cfRule>
    <cfRule type="containsText" dxfId="501" priority="129" operator="containsText" text="Media">
      <formula>NOT(ISERROR(SEARCH("Media",F50)))</formula>
    </cfRule>
    <cfRule type="containsText" dxfId="500" priority="130" operator="containsText" text="Baja">
      <formula>NOT(ISERROR(SEARCH("Baja",F50)))</formula>
    </cfRule>
    <cfRule type="containsText" dxfId="499" priority="131" operator="containsText" text="Muy baja">
      <formula>NOT(ISERROR(SEARCH("Muy baja",F50)))</formula>
    </cfRule>
    <cfRule type="cellIs" dxfId="498" priority="134" operator="between">
      <formula>1</formula>
      <formula>2</formula>
    </cfRule>
    <cfRule type="cellIs" dxfId="497" priority="135" operator="between">
      <formula>0</formula>
      <formula>2</formula>
    </cfRule>
  </conditionalFormatting>
  <conditionalFormatting sqref="F60">
    <cfRule type="containsText" dxfId="496" priority="72" operator="containsText" text="Muy Baja">
      <formula>NOT(ISERROR(SEARCH("Muy Baja",F60)))</formula>
    </cfRule>
    <cfRule type="containsText" dxfId="495" priority="73" operator="containsText" text="Baja">
      <formula>NOT(ISERROR(SEARCH("Baja",F60)))</formula>
    </cfRule>
    <cfRule type="containsText" dxfId="494" priority="74" operator="containsText" text="Muy Alta">
      <formula>NOT(ISERROR(SEARCH("Muy Alta",F60)))</formula>
    </cfRule>
    <cfRule type="containsText" dxfId="493" priority="75" operator="containsText" text="Alta">
      <formula>NOT(ISERROR(SEARCH("Alta",F60)))</formula>
    </cfRule>
    <cfRule type="containsText" dxfId="492" priority="76" operator="containsText" text="Media">
      <formula>NOT(ISERROR(SEARCH("Media",F60)))</formula>
    </cfRule>
    <cfRule type="containsText" dxfId="491" priority="77" operator="containsText" text="Media">
      <formula>NOT(ISERROR(SEARCH("Media",F60)))</formula>
    </cfRule>
    <cfRule type="containsText" dxfId="490" priority="78" operator="containsText" text="Media">
      <formula>NOT(ISERROR(SEARCH("Media",F60)))</formula>
    </cfRule>
    <cfRule type="containsText" dxfId="489" priority="79" operator="containsText" text="Muy Baja">
      <formula>NOT(ISERROR(SEARCH("Muy Baja",F60)))</formula>
    </cfRule>
    <cfRule type="containsText" dxfId="488" priority="80" operator="containsText" text="Baja">
      <formula>NOT(ISERROR(SEARCH("Baja",F60)))</formula>
    </cfRule>
    <cfRule type="containsText" dxfId="487" priority="81" operator="containsText" text="Muy Baja">
      <formula>NOT(ISERROR(SEARCH("Muy Baja",F60)))</formula>
    </cfRule>
    <cfRule type="containsText" dxfId="486" priority="82" operator="containsText" text="Muy Baja">
      <formula>NOT(ISERROR(SEARCH("Muy Baja",F60)))</formula>
    </cfRule>
    <cfRule type="containsText" dxfId="485" priority="83" operator="containsText" text="Muy Baja">
      <formula>NOT(ISERROR(SEARCH("Muy Baja",F60)))</formula>
    </cfRule>
    <cfRule type="containsText" dxfId="484" priority="84" operator="containsText" text="Muy Baja'Tabla probabilidad'!">
      <formula>NOT(ISERROR(SEARCH("Muy Baja'Tabla probabilidad'!",F60)))</formula>
    </cfRule>
    <cfRule type="containsText" dxfId="483" priority="85" operator="containsText" text="Muy bajo">
      <formula>NOT(ISERROR(SEARCH("Muy bajo",F60)))</formula>
    </cfRule>
    <cfRule type="containsText" dxfId="482" priority="86" operator="containsText" text="Alta">
      <formula>NOT(ISERROR(SEARCH("Alta",F60)))</formula>
    </cfRule>
    <cfRule type="containsText" dxfId="481" priority="87" operator="containsText" text="Media">
      <formula>NOT(ISERROR(SEARCH("Media",F60)))</formula>
    </cfRule>
    <cfRule type="containsText" dxfId="480" priority="88" operator="containsText" text="Baja">
      <formula>NOT(ISERROR(SEARCH("Baja",F60)))</formula>
    </cfRule>
    <cfRule type="containsText" dxfId="479" priority="89" operator="containsText" text="Muy baja">
      <formula>NOT(ISERROR(SEARCH("Muy baja",F60)))</formula>
    </cfRule>
    <cfRule type="cellIs" dxfId="478" priority="92" operator="between">
      <formula>1</formula>
      <formula>2</formula>
    </cfRule>
    <cfRule type="cellIs" dxfId="477" priority="93" operator="between">
      <formula>0</formula>
      <formula>2</formula>
    </cfRule>
  </conditionalFormatting>
  <conditionalFormatting sqref="F80">
    <cfRule type="containsText" dxfId="476" priority="198" operator="containsText" text="Muy Baja">
      <formula>NOT(ISERROR(SEARCH("Muy Baja",F80)))</formula>
    </cfRule>
    <cfRule type="containsText" dxfId="475" priority="199" operator="containsText" text="Baja">
      <formula>NOT(ISERROR(SEARCH("Baja",F80)))</formula>
    </cfRule>
    <cfRule type="containsText" dxfId="474" priority="200" operator="containsText" text="Muy Alta">
      <formula>NOT(ISERROR(SEARCH("Muy Alta",F80)))</formula>
    </cfRule>
    <cfRule type="containsText" dxfId="473" priority="202" operator="containsText" text="Alta">
      <formula>NOT(ISERROR(SEARCH("Alta",F80)))</formula>
    </cfRule>
    <cfRule type="containsText" dxfId="472" priority="203" operator="containsText" text="Media">
      <formula>NOT(ISERROR(SEARCH("Media",F80)))</formula>
    </cfRule>
    <cfRule type="containsText" dxfId="471" priority="204" operator="containsText" text="Media">
      <formula>NOT(ISERROR(SEARCH("Media",F80)))</formula>
    </cfRule>
    <cfRule type="containsText" dxfId="470" priority="205" operator="containsText" text="Media">
      <formula>NOT(ISERROR(SEARCH("Media",F80)))</formula>
    </cfRule>
    <cfRule type="containsText" dxfId="469" priority="206" operator="containsText" text="Muy Baja">
      <formula>NOT(ISERROR(SEARCH("Muy Baja",F80)))</formula>
    </cfRule>
    <cfRule type="containsText" dxfId="468" priority="207" operator="containsText" text="Baja">
      <formula>NOT(ISERROR(SEARCH("Baja",F80)))</formula>
    </cfRule>
    <cfRule type="containsText" dxfId="467" priority="208" operator="containsText" text="Muy Baja">
      <formula>NOT(ISERROR(SEARCH("Muy Baja",F80)))</formula>
    </cfRule>
    <cfRule type="containsText" dxfId="466" priority="209" operator="containsText" text="Muy Baja">
      <formula>NOT(ISERROR(SEARCH("Muy Baja",F80)))</formula>
    </cfRule>
    <cfRule type="containsText" dxfId="465" priority="210" operator="containsText" text="Muy Baja">
      <formula>NOT(ISERROR(SEARCH("Muy Baja",F80)))</formula>
    </cfRule>
    <cfRule type="containsText" dxfId="464" priority="211" operator="containsText" text="Muy Baja'Tabla probabilidad'!">
      <formula>NOT(ISERROR(SEARCH("Muy Baja'Tabla probabilidad'!",F80)))</formula>
    </cfRule>
    <cfRule type="containsText" dxfId="463" priority="212" operator="containsText" text="Muy bajo">
      <formula>NOT(ISERROR(SEARCH("Muy bajo",F80)))</formula>
    </cfRule>
    <cfRule type="containsText" dxfId="462" priority="213" operator="containsText" text="Alta">
      <formula>NOT(ISERROR(SEARCH("Alta",F80)))</formula>
    </cfRule>
    <cfRule type="containsText" dxfId="461" priority="214" operator="containsText" text="Media">
      <formula>NOT(ISERROR(SEARCH("Media",F80)))</formula>
    </cfRule>
    <cfRule type="containsText" dxfId="460" priority="215" operator="containsText" text="Baja">
      <formula>NOT(ISERROR(SEARCH("Baja",F80)))</formula>
    </cfRule>
    <cfRule type="containsText" dxfId="459" priority="216" operator="containsText" text="Muy baja">
      <formula>NOT(ISERROR(SEARCH("Muy baja",F80)))</formula>
    </cfRule>
    <cfRule type="cellIs" dxfId="458" priority="219" operator="between">
      <formula>1</formula>
      <formula>2</formula>
    </cfRule>
    <cfRule type="cellIs" dxfId="457" priority="220" operator="between">
      <formula>0</formula>
      <formula>2</formula>
    </cfRule>
  </conditionalFormatting>
  <conditionalFormatting sqref="G10 G20">
    <cfRule type="containsText" dxfId="456" priority="610" operator="containsText" text="Catastrófico">
      <formula>NOT(ISERROR(SEARCH("Catastrófico",G10)))</formula>
    </cfRule>
    <cfRule type="containsText" dxfId="455" priority="611" operator="containsText" text="Mayor">
      <formula>NOT(ISERROR(SEARCH("Mayor",G10)))</formula>
    </cfRule>
    <cfRule type="containsText" dxfId="454" priority="612" operator="containsText" text="Alta">
      <formula>NOT(ISERROR(SEARCH("Alta",G10)))</formula>
    </cfRule>
    <cfRule type="containsText" dxfId="453" priority="613" operator="containsText" text="Moderado">
      <formula>NOT(ISERROR(SEARCH("Moderado",G10)))</formula>
    </cfRule>
    <cfRule type="containsText" dxfId="452" priority="614" operator="containsText" text="Menor">
      <formula>NOT(ISERROR(SEARCH("Menor",G10)))</formula>
    </cfRule>
    <cfRule type="containsText" dxfId="451" priority="615" operator="containsText" text="Leve">
      <formula>NOT(ISERROR(SEARCH("Leve",G10)))</formula>
    </cfRule>
  </conditionalFormatting>
  <conditionalFormatting sqref="G30">
    <cfRule type="containsText" dxfId="450" priority="278" operator="containsText" text="Catastrófico">
      <formula>NOT(ISERROR(SEARCH("Catastrófico",G30)))</formula>
    </cfRule>
    <cfRule type="containsText" dxfId="449" priority="279" operator="containsText" text="Mayor">
      <formula>NOT(ISERROR(SEARCH("Mayor",G30)))</formula>
    </cfRule>
    <cfRule type="containsText" dxfId="448" priority="280" operator="containsText" text="Alta">
      <formula>NOT(ISERROR(SEARCH("Alta",G30)))</formula>
    </cfRule>
    <cfRule type="containsText" dxfId="447" priority="281" operator="containsText" text="Moderado">
      <formula>NOT(ISERROR(SEARCH("Moderado",G30)))</formula>
    </cfRule>
    <cfRule type="containsText" dxfId="446" priority="282" operator="containsText" text="Menor">
      <formula>NOT(ISERROR(SEARCH("Menor",G30)))</formula>
    </cfRule>
    <cfRule type="containsText" dxfId="445" priority="283" operator="containsText" text="Leve">
      <formula>NOT(ISERROR(SEARCH("Leve",G30)))</formula>
    </cfRule>
  </conditionalFormatting>
  <conditionalFormatting sqref="G40">
    <cfRule type="containsText" dxfId="444" priority="150" operator="containsText" text="Catastrófico">
      <formula>NOT(ISERROR(SEARCH("Catastrófico",G40)))</formula>
    </cfRule>
    <cfRule type="containsText" dxfId="443" priority="151" operator="containsText" text="Mayor">
      <formula>NOT(ISERROR(SEARCH("Mayor",G40)))</formula>
    </cfRule>
    <cfRule type="containsText" dxfId="442" priority="152" operator="containsText" text="Alta">
      <formula>NOT(ISERROR(SEARCH("Alta",G40)))</formula>
    </cfRule>
    <cfRule type="containsText" dxfId="441" priority="153" operator="containsText" text="Moderado">
      <formula>NOT(ISERROR(SEARCH("Moderado",G40)))</formula>
    </cfRule>
    <cfRule type="containsText" dxfId="440" priority="154" operator="containsText" text="Menor">
      <formula>NOT(ISERROR(SEARCH("Menor",G40)))</formula>
    </cfRule>
    <cfRule type="containsText" dxfId="439" priority="155" operator="containsText" text="Leve">
      <formula>NOT(ISERROR(SEARCH("Leve",G40)))</formula>
    </cfRule>
  </conditionalFormatting>
  <conditionalFormatting sqref="G50">
    <cfRule type="containsText" dxfId="438" priority="108" operator="containsText" text="Catastrófico">
      <formula>NOT(ISERROR(SEARCH("Catastrófico",G50)))</formula>
    </cfRule>
    <cfRule type="containsText" dxfId="437" priority="109" operator="containsText" text="Mayor">
      <formula>NOT(ISERROR(SEARCH("Mayor",G50)))</formula>
    </cfRule>
    <cfRule type="containsText" dxfId="436" priority="110" operator="containsText" text="Alta">
      <formula>NOT(ISERROR(SEARCH("Alta",G50)))</formula>
    </cfRule>
    <cfRule type="containsText" dxfId="435" priority="111" operator="containsText" text="Moderado">
      <formula>NOT(ISERROR(SEARCH("Moderado",G50)))</formula>
    </cfRule>
    <cfRule type="containsText" dxfId="434" priority="112" operator="containsText" text="Menor">
      <formula>NOT(ISERROR(SEARCH("Menor",G50)))</formula>
    </cfRule>
    <cfRule type="containsText" dxfId="433" priority="113" operator="containsText" text="Leve">
      <formula>NOT(ISERROR(SEARCH("Leve",G50)))</formula>
    </cfRule>
  </conditionalFormatting>
  <conditionalFormatting sqref="G60">
    <cfRule type="containsText" dxfId="432" priority="66" operator="containsText" text="Catastrófico">
      <formula>NOT(ISERROR(SEARCH("Catastrófico",G60)))</formula>
    </cfRule>
    <cfRule type="containsText" dxfId="431" priority="67" operator="containsText" text="Mayor">
      <formula>NOT(ISERROR(SEARCH("Mayor",G60)))</formula>
    </cfRule>
    <cfRule type="containsText" dxfId="430" priority="68" operator="containsText" text="Alta">
      <formula>NOT(ISERROR(SEARCH("Alta",G60)))</formula>
    </cfRule>
    <cfRule type="containsText" dxfId="429" priority="69" operator="containsText" text="Moderado">
      <formula>NOT(ISERROR(SEARCH("Moderado",G60)))</formula>
    </cfRule>
    <cfRule type="containsText" dxfId="428" priority="70" operator="containsText" text="Menor">
      <formula>NOT(ISERROR(SEARCH("Menor",G60)))</formula>
    </cfRule>
    <cfRule type="containsText" dxfId="427" priority="71" operator="containsText" text="Leve">
      <formula>NOT(ISERROR(SEARCH("Leve",G60)))</formula>
    </cfRule>
  </conditionalFormatting>
  <conditionalFormatting sqref="G80">
    <cfRule type="containsText" dxfId="426" priority="192" operator="containsText" text="Catastrófico">
      <formula>NOT(ISERROR(SEARCH("Catastrófico",G80)))</formula>
    </cfRule>
    <cfRule type="containsText" dxfId="425" priority="193" operator="containsText" text="Mayor">
      <formula>NOT(ISERROR(SEARCH("Mayor",G80)))</formula>
    </cfRule>
    <cfRule type="containsText" dxfId="424" priority="194" operator="containsText" text="Alta">
      <formula>NOT(ISERROR(SEARCH("Alta",G80)))</formula>
    </cfRule>
    <cfRule type="containsText" dxfId="423" priority="195" operator="containsText" text="Moderado">
      <formula>NOT(ISERROR(SEARCH("Moderado",G80)))</formula>
    </cfRule>
    <cfRule type="containsText" dxfId="422" priority="196" operator="containsText" text="Menor">
      <formula>NOT(ISERROR(SEARCH("Menor",G80)))</formula>
    </cfRule>
    <cfRule type="containsText" dxfId="421" priority="197" operator="containsText" text="Leve">
      <formula>NOT(ISERROR(SEARCH("Leve",G80)))</formula>
    </cfRule>
  </conditionalFormatting>
  <conditionalFormatting sqref="H10:I10 H20:I20">
    <cfRule type="containsText" dxfId="420" priority="605" operator="containsText" text="Extremo">
      <formula>NOT(ISERROR(SEARCH("Extremo",H10)))</formula>
    </cfRule>
    <cfRule type="containsText" dxfId="419" priority="606" operator="containsText" text="Alto">
      <formula>NOT(ISERROR(SEARCH("Alto",H10)))</formula>
    </cfRule>
    <cfRule type="containsText" dxfId="418" priority="607" operator="containsText" text="Bajo">
      <formula>NOT(ISERROR(SEARCH("Bajo",H10)))</formula>
    </cfRule>
    <cfRule type="containsText" dxfId="417" priority="608" operator="containsText" text="Moderado">
      <formula>NOT(ISERROR(SEARCH("Moderado",H10)))</formula>
    </cfRule>
    <cfRule type="containsText" dxfId="416" priority="609" operator="containsText" text="Extremo">
      <formula>NOT(ISERROR(SEARCH("Extremo",H10)))</formula>
    </cfRule>
  </conditionalFormatting>
  <conditionalFormatting sqref="H30:I30">
    <cfRule type="containsText" dxfId="415" priority="273" operator="containsText" text="Extremo">
      <formula>NOT(ISERROR(SEARCH("Extremo",H30)))</formula>
    </cfRule>
    <cfRule type="containsText" dxfId="414" priority="274" operator="containsText" text="Alto">
      <formula>NOT(ISERROR(SEARCH("Alto",H30)))</formula>
    </cfRule>
    <cfRule type="containsText" dxfId="413" priority="275" operator="containsText" text="Bajo">
      <formula>NOT(ISERROR(SEARCH("Bajo",H30)))</formula>
    </cfRule>
    <cfRule type="containsText" dxfId="412" priority="276" operator="containsText" text="Moderado">
      <formula>NOT(ISERROR(SEARCH("Moderado",H30)))</formula>
    </cfRule>
    <cfRule type="containsText" dxfId="411" priority="277" operator="containsText" text="Extremo">
      <formula>NOT(ISERROR(SEARCH("Extremo",H30)))</formula>
    </cfRule>
  </conditionalFormatting>
  <conditionalFormatting sqref="H40:I40">
    <cfRule type="containsText" dxfId="410" priority="145" operator="containsText" text="Extremo">
      <formula>NOT(ISERROR(SEARCH("Extremo",H40)))</formula>
    </cfRule>
    <cfRule type="containsText" dxfId="409" priority="146" operator="containsText" text="Alto">
      <formula>NOT(ISERROR(SEARCH("Alto",H40)))</formula>
    </cfRule>
    <cfRule type="containsText" dxfId="408" priority="147" operator="containsText" text="Bajo">
      <formula>NOT(ISERROR(SEARCH("Bajo",H40)))</formula>
    </cfRule>
    <cfRule type="containsText" dxfId="407" priority="148" operator="containsText" text="Moderado">
      <formula>NOT(ISERROR(SEARCH("Moderado",H40)))</formula>
    </cfRule>
    <cfRule type="containsText" dxfId="406" priority="149" operator="containsText" text="Extremo">
      <formula>NOT(ISERROR(SEARCH("Extremo",H40)))</formula>
    </cfRule>
  </conditionalFormatting>
  <conditionalFormatting sqref="H50:I50">
    <cfRule type="containsText" dxfId="405" priority="103" operator="containsText" text="Extremo">
      <formula>NOT(ISERROR(SEARCH("Extremo",H50)))</formula>
    </cfRule>
    <cfRule type="containsText" dxfId="404" priority="104" operator="containsText" text="Alto">
      <formula>NOT(ISERROR(SEARCH("Alto",H50)))</formula>
    </cfRule>
    <cfRule type="containsText" dxfId="403" priority="105" operator="containsText" text="Bajo">
      <formula>NOT(ISERROR(SEARCH("Bajo",H50)))</formula>
    </cfRule>
    <cfRule type="containsText" dxfId="402" priority="106" operator="containsText" text="Moderado">
      <formula>NOT(ISERROR(SEARCH("Moderado",H50)))</formula>
    </cfRule>
    <cfRule type="containsText" dxfId="401" priority="107" operator="containsText" text="Extremo">
      <formula>NOT(ISERROR(SEARCH("Extremo",H50)))</formula>
    </cfRule>
  </conditionalFormatting>
  <conditionalFormatting sqref="H60:I60">
    <cfRule type="containsText" dxfId="400" priority="61" operator="containsText" text="Extremo">
      <formula>NOT(ISERROR(SEARCH("Extremo",H60)))</formula>
    </cfRule>
    <cfRule type="containsText" dxfId="399" priority="62" operator="containsText" text="Alto">
      <formula>NOT(ISERROR(SEARCH("Alto",H60)))</formula>
    </cfRule>
    <cfRule type="containsText" dxfId="398" priority="63" operator="containsText" text="Bajo">
      <formula>NOT(ISERROR(SEARCH("Bajo",H60)))</formula>
    </cfRule>
    <cfRule type="containsText" dxfId="397" priority="64" operator="containsText" text="Moderado">
      <formula>NOT(ISERROR(SEARCH("Moderado",H60)))</formula>
    </cfRule>
    <cfRule type="containsText" dxfId="396" priority="65" operator="containsText" text="Extremo">
      <formula>NOT(ISERROR(SEARCH("Extremo",H60)))</formula>
    </cfRule>
  </conditionalFormatting>
  <conditionalFormatting sqref="H80:I80">
    <cfRule type="containsText" dxfId="395" priority="187" operator="containsText" text="Extremo">
      <formula>NOT(ISERROR(SEARCH("Extremo",H80)))</formula>
    </cfRule>
    <cfRule type="containsText" dxfId="394" priority="188" operator="containsText" text="Alto">
      <formula>NOT(ISERROR(SEARCH("Alto",H80)))</formula>
    </cfRule>
    <cfRule type="containsText" dxfId="393" priority="189" operator="containsText" text="Bajo">
      <formula>NOT(ISERROR(SEARCH("Bajo",H80)))</formula>
    </cfRule>
    <cfRule type="containsText" dxfId="392" priority="190" operator="containsText" text="Moderado">
      <formula>NOT(ISERROR(SEARCH("Moderado",H80)))</formula>
    </cfRule>
    <cfRule type="containsText" dxfId="391" priority="191" operator="containsText" text="Extremo">
      <formula>NOT(ISERROR(SEARCH("Extremo",H80)))</formula>
    </cfRule>
  </conditionalFormatting>
  <conditionalFormatting sqref="J10:J89">
    <cfRule type="containsText" dxfId="390" priority="307" operator="containsText" text="Muy Baja">
      <formula>NOT(ISERROR(SEARCH("Muy Baja",J10)))</formula>
    </cfRule>
    <cfRule type="containsText" dxfId="389" priority="574" operator="containsText" text="Muy Alta">
      <formula>NOT(ISERROR(SEARCH("Muy Alta",J10)))</formula>
    </cfRule>
    <cfRule type="containsText" dxfId="388" priority="575" operator="containsText" text="Alta">
      <formula>NOT(ISERROR(SEARCH("Alta",J10)))</formula>
    </cfRule>
    <cfRule type="containsText" dxfId="387" priority="576" operator="containsText" text="Media">
      <formula>NOT(ISERROR(SEARCH("Media",J10)))</formula>
    </cfRule>
    <cfRule type="containsText" dxfId="386" priority="577" operator="containsText" text="Baja">
      <formula>NOT(ISERROR(SEARCH("Baja",J10)))</formula>
    </cfRule>
    <cfRule type="containsText" dxfId="385" priority="578" operator="containsText" text="Muy Baja">
      <formula>NOT(ISERROR(SEARCH("Muy Baja",J10)))</formula>
    </cfRule>
  </conditionalFormatting>
  <conditionalFormatting sqref="K10:K89">
    <cfRule type="containsText" dxfId="384" priority="569" operator="containsText" text="Catastrófico">
      <formula>NOT(ISERROR(SEARCH("Catastrófico",K10)))</formula>
    </cfRule>
    <cfRule type="containsText" dxfId="383" priority="570" operator="containsText" text="Moderado">
      <formula>NOT(ISERROR(SEARCH("Moderado",K10)))</formula>
    </cfRule>
    <cfRule type="containsText" dxfId="382" priority="571" operator="containsText" text="Menor">
      <formula>NOT(ISERROR(SEARCH("Menor",K10)))</formula>
    </cfRule>
    <cfRule type="containsText" dxfId="381" priority="572" operator="containsText" text="Leve">
      <formula>NOT(ISERROR(SEARCH("Leve",K10)))</formula>
    </cfRule>
    <cfRule type="containsText" dxfId="380" priority="573" operator="containsText" text="Mayor">
      <formula>NOT(ISERROR(SEARCH("Mayor",K10)))</formula>
    </cfRule>
  </conditionalFormatting>
  <conditionalFormatting sqref="M10 M20">
    <cfRule type="containsText" dxfId="379" priority="579" operator="containsText" text="Extremo">
      <formula>NOT(ISERROR(SEARCH("Extremo",M10)))</formula>
    </cfRule>
    <cfRule type="containsText" dxfId="378" priority="580" operator="containsText" text="Alto">
      <formula>NOT(ISERROR(SEARCH("Alto",M10)))</formula>
    </cfRule>
    <cfRule type="containsText" dxfId="377" priority="581" operator="containsText" text="Moderado">
      <formula>NOT(ISERROR(SEARCH("Moderado",M10)))</formula>
    </cfRule>
    <cfRule type="containsText" dxfId="376" priority="582" operator="containsText" text="Menor">
      <formula>NOT(ISERROR(SEARCH("Menor",M10)))</formula>
    </cfRule>
    <cfRule type="containsText" dxfId="375" priority="583" operator="containsText" text="Bajo">
      <formula>NOT(ISERROR(SEARCH("Bajo",M10)))</formula>
    </cfRule>
    <cfRule type="containsText" dxfId="374" priority="584" operator="containsText" text="Moderado">
      <formula>NOT(ISERROR(SEARCH("Moderado",M10)))</formula>
    </cfRule>
    <cfRule type="containsText" dxfId="373" priority="585" operator="containsText" text="Extremo">
      <formula>NOT(ISERROR(SEARCH("Extremo",M10)))</formula>
    </cfRule>
    <cfRule type="containsText" dxfId="372" priority="586" operator="containsText" text="Baja">
      <formula>NOT(ISERROR(SEARCH("Baja",M10)))</formula>
    </cfRule>
    <cfRule type="containsText" dxfId="371" priority="587" operator="containsText" text="Alto">
      <formula>NOT(ISERROR(SEARCH("Alto",M10)))</formula>
    </cfRule>
  </conditionalFormatting>
  <conditionalFormatting sqref="M30">
    <cfRule type="containsText" dxfId="370" priority="264" operator="containsText" text="Extremo">
      <formula>NOT(ISERROR(SEARCH("Extremo",M30)))</formula>
    </cfRule>
    <cfRule type="containsText" dxfId="369" priority="265" operator="containsText" text="Alto">
      <formula>NOT(ISERROR(SEARCH("Alto",M30)))</formula>
    </cfRule>
    <cfRule type="containsText" dxfId="368" priority="266" operator="containsText" text="Moderado">
      <formula>NOT(ISERROR(SEARCH("Moderado",M30)))</formula>
    </cfRule>
    <cfRule type="containsText" dxfId="367" priority="267" operator="containsText" text="Menor">
      <formula>NOT(ISERROR(SEARCH("Menor",M30)))</formula>
    </cfRule>
    <cfRule type="containsText" dxfId="366" priority="268" operator="containsText" text="Bajo">
      <formula>NOT(ISERROR(SEARCH("Bajo",M30)))</formula>
    </cfRule>
    <cfRule type="containsText" dxfId="365" priority="269" operator="containsText" text="Moderado">
      <formula>NOT(ISERROR(SEARCH("Moderado",M30)))</formula>
    </cfRule>
    <cfRule type="containsText" dxfId="364" priority="270" operator="containsText" text="Extremo">
      <formula>NOT(ISERROR(SEARCH("Extremo",M30)))</formula>
    </cfRule>
    <cfRule type="containsText" dxfId="363" priority="271" operator="containsText" text="Baja">
      <formula>NOT(ISERROR(SEARCH("Baja",M30)))</formula>
    </cfRule>
    <cfRule type="containsText" dxfId="362" priority="272" operator="containsText" text="Alto">
      <formula>NOT(ISERROR(SEARCH("Alto",M30)))</formula>
    </cfRule>
  </conditionalFormatting>
  <conditionalFormatting sqref="M40">
    <cfRule type="containsText" dxfId="361" priority="136" operator="containsText" text="Extremo">
      <formula>NOT(ISERROR(SEARCH("Extremo",M40)))</formula>
    </cfRule>
    <cfRule type="containsText" dxfId="360" priority="137" operator="containsText" text="Alto">
      <formula>NOT(ISERROR(SEARCH("Alto",M40)))</formula>
    </cfRule>
    <cfRule type="containsText" dxfId="359" priority="138" operator="containsText" text="Moderado">
      <formula>NOT(ISERROR(SEARCH("Moderado",M40)))</formula>
    </cfRule>
    <cfRule type="containsText" dxfId="358" priority="139" operator="containsText" text="Menor">
      <formula>NOT(ISERROR(SEARCH("Menor",M40)))</formula>
    </cfRule>
    <cfRule type="containsText" dxfId="357" priority="140" operator="containsText" text="Bajo">
      <formula>NOT(ISERROR(SEARCH("Bajo",M40)))</formula>
    </cfRule>
    <cfRule type="containsText" dxfId="356" priority="141" operator="containsText" text="Moderado">
      <formula>NOT(ISERROR(SEARCH("Moderado",M40)))</formula>
    </cfRule>
    <cfRule type="containsText" dxfId="355" priority="142" operator="containsText" text="Extremo">
      <formula>NOT(ISERROR(SEARCH("Extremo",M40)))</formula>
    </cfRule>
    <cfRule type="containsText" dxfId="354" priority="143" operator="containsText" text="Baja">
      <formula>NOT(ISERROR(SEARCH("Baja",M40)))</formula>
    </cfRule>
    <cfRule type="containsText" dxfId="353" priority="144" operator="containsText" text="Alto">
      <formula>NOT(ISERROR(SEARCH("Alto",M40)))</formula>
    </cfRule>
  </conditionalFormatting>
  <conditionalFormatting sqref="M50">
    <cfRule type="containsText" dxfId="352" priority="94" operator="containsText" text="Extremo">
      <formula>NOT(ISERROR(SEARCH("Extremo",M50)))</formula>
    </cfRule>
    <cfRule type="containsText" dxfId="351" priority="95" operator="containsText" text="Alto">
      <formula>NOT(ISERROR(SEARCH("Alto",M50)))</formula>
    </cfRule>
    <cfRule type="containsText" dxfId="350" priority="96" operator="containsText" text="Moderado">
      <formula>NOT(ISERROR(SEARCH("Moderado",M50)))</formula>
    </cfRule>
    <cfRule type="containsText" dxfId="349" priority="97" operator="containsText" text="Menor">
      <formula>NOT(ISERROR(SEARCH("Menor",M50)))</formula>
    </cfRule>
    <cfRule type="containsText" dxfId="348" priority="98" operator="containsText" text="Bajo">
      <formula>NOT(ISERROR(SEARCH("Bajo",M50)))</formula>
    </cfRule>
    <cfRule type="containsText" dxfId="347" priority="99" operator="containsText" text="Moderado">
      <formula>NOT(ISERROR(SEARCH("Moderado",M50)))</formula>
    </cfRule>
    <cfRule type="containsText" dxfId="346" priority="100" operator="containsText" text="Extremo">
      <formula>NOT(ISERROR(SEARCH("Extremo",M50)))</formula>
    </cfRule>
    <cfRule type="containsText" dxfId="345" priority="101" operator="containsText" text="Baja">
      <formula>NOT(ISERROR(SEARCH("Baja",M50)))</formula>
    </cfRule>
    <cfRule type="containsText" dxfId="344" priority="102" operator="containsText" text="Alto">
      <formula>NOT(ISERROR(SEARCH("Alto",M50)))</formula>
    </cfRule>
  </conditionalFormatting>
  <conditionalFormatting sqref="M60">
    <cfRule type="containsText" dxfId="343" priority="52" operator="containsText" text="Extremo">
      <formula>NOT(ISERROR(SEARCH("Extremo",M60)))</formula>
    </cfRule>
    <cfRule type="containsText" dxfId="342" priority="53" operator="containsText" text="Alto">
      <formula>NOT(ISERROR(SEARCH("Alto",M60)))</formula>
    </cfRule>
    <cfRule type="containsText" dxfId="341" priority="54" operator="containsText" text="Moderado">
      <formula>NOT(ISERROR(SEARCH("Moderado",M60)))</formula>
    </cfRule>
    <cfRule type="containsText" dxfId="340" priority="55" operator="containsText" text="Menor">
      <formula>NOT(ISERROR(SEARCH("Menor",M60)))</formula>
    </cfRule>
    <cfRule type="containsText" dxfId="339" priority="56" operator="containsText" text="Bajo">
      <formula>NOT(ISERROR(SEARCH("Bajo",M60)))</formula>
    </cfRule>
    <cfRule type="containsText" dxfId="338" priority="57" operator="containsText" text="Moderado">
      <formula>NOT(ISERROR(SEARCH("Moderado",M60)))</formula>
    </cfRule>
    <cfRule type="containsText" dxfId="337" priority="58" operator="containsText" text="Extremo">
      <formula>NOT(ISERROR(SEARCH("Extremo",M60)))</formula>
    </cfRule>
    <cfRule type="containsText" dxfId="336" priority="59" operator="containsText" text="Baja">
      <formula>NOT(ISERROR(SEARCH("Baja",M60)))</formula>
    </cfRule>
    <cfRule type="containsText" dxfId="335" priority="60" operator="containsText" text="Alto">
      <formula>NOT(ISERROR(SEARCH("Alto",M60)))</formula>
    </cfRule>
  </conditionalFormatting>
  <conditionalFormatting sqref="M80">
    <cfRule type="containsText" dxfId="334" priority="178" operator="containsText" text="Extremo">
      <formula>NOT(ISERROR(SEARCH("Extremo",M80)))</formula>
    </cfRule>
    <cfRule type="containsText" dxfId="333" priority="179" operator="containsText" text="Alto">
      <formula>NOT(ISERROR(SEARCH("Alto",M80)))</formula>
    </cfRule>
    <cfRule type="containsText" dxfId="332" priority="180" operator="containsText" text="Moderado">
      <formula>NOT(ISERROR(SEARCH("Moderado",M80)))</formula>
    </cfRule>
    <cfRule type="containsText" dxfId="331" priority="181" operator="containsText" text="Menor">
      <formula>NOT(ISERROR(SEARCH("Menor",M80)))</formula>
    </cfRule>
    <cfRule type="containsText" dxfId="330" priority="182" operator="containsText" text="Bajo">
      <formula>NOT(ISERROR(SEARCH("Bajo",M80)))</formula>
    </cfRule>
    <cfRule type="containsText" dxfId="329" priority="183" operator="containsText" text="Moderado">
      <formula>NOT(ISERROR(SEARCH("Moderado",M80)))</formula>
    </cfRule>
    <cfRule type="containsText" dxfId="328" priority="184" operator="containsText" text="Extremo">
      <formula>NOT(ISERROR(SEARCH("Extremo",M80)))</formula>
    </cfRule>
    <cfRule type="containsText" dxfId="327" priority="185" operator="containsText" text="Baja">
      <formula>NOT(ISERROR(SEARCH("Baja",M80)))</formula>
    </cfRule>
    <cfRule type="containsText" dxfId="326" priority="186" operator="containsText" text="Alto">
      <formula>NOT(ISERROR(SEARCH("Alto",M80)))</formula>
    </cfRule>
  </conditionalFormatting>
  <conditionalFormatting sqref="F70">
    <cfRule type="containsText" dxfId="325" priority="30" operator="containsText" text="Muy Baja">
      <formula>NOT(ISERROR(SEARCH("Muy Baja",F70)))</formula>
    </cfRule>
    <cfRule type="containsText" dxfId="324" priority="31" operator="containsText" text="Baja">
      <formula>NOT(ISERROR(SEARCH("Baja",F70)))</formula>
    </cfRule>
    <cfRule type="containsText" dxfId="323" priority="32" operator="containsText" text="Muy Alta">
      <formula>NOT(ISERROR(SEARCH("Muy Alta",F70)))</formula>
    </cfRule>
    <cfRule type="containsText" dxfId="322" priority="33" operator="containsText" text="Alta">
      <formula>NOT(ISERROR(SEARCH("Alta",F70)))</formula>
    </cfRule>
    <cfRule type="containsText" dxfId="321" priority="34" operator="containsText" text="Media">
      <formula>NOT(ISERROR(SEARCH("Media",F70)))</formula>
    </cfRule>
    <cfRule type="containsText" dxfId="320" priority="35" operator="containsText" text="Media">
      <formula>NOT(ISERROR(SEARCH("Media",F70)))</formula>
    </cfRule>
    <cfRule type="containsText" dxfId="319" priority="36" operator="containsText" text="Media">
      <formula>NOT(ISERROR(SEARCH("Media",F70)))</formula>
    </cfRule>
    <cfRule type="containsText" dxfId="318" priority="37" operator="containsText" text="Muy Baja">
      <formula>NOT(ISERROR(SEARCH("Muy Baja",F70)))</formula>
    </cfRule>
    <cfRule type="containsText" dxfId="317" priority="38" operator="containsText" text="Baja">
      <formula>NOT(ISERROR(SEARCH("Baja",F70)))</formula>
    </cfRule>
    <cfRule type="containsText" dxfId="316" priority="39" operator="containsText" text="Muy Baja">
      <formula>NOT(ISERROR(SEARCH("Muy Baja",F70)))</formula>
    </cfRule>
    <cfRule type="containsText" dxfId="315" priority="40" operator="containsText" text="Muy Baja">
      <formula>NOT(ISERROR(SEARCH("Muy Baja",F70)))</formula>
    </cfRule>
    <cfRule type="containsText" dxfId="314" priority="41" operator="containsText" text="Muy Baja">
      <formula>NOT(ISERROR(SEARCH("Muy Baja",F70)))</formula>
    </cfRule>
    <cfRule type="containsText" dxfId="313" priority="42" operator="containsText" text="Muy Baja'Tabla probabilidad'!">
      <formula>NOT(ISERROR(SEARCH("Muy Baja'Tabla probabilidad'!",F70)))</formula>
    </cfRule>
    <cfRule type="containsText" dxfId="312" priority="43" operator="containsText" text="Muy bajo">
      <formula>NOT(ISERROR(SEARCH("Muy bajo",F70)))</formula>
    </cfRule>
    <cfRule type="containsText" dxfId="311" priority="44" operator="containsText" text="Alta">
      <formula>NOT(ISERROR(SEARCH("Alta",F70)))</formula>
    </cfRule>
    <cfRule type="containsText" dxfId="310" priority="45" operator="containsText" text="Media">
      <formula>NOT(ISERROR(SEARCH("Media",F70)))</formula>
    </cfRule>
    <cfRule type="containsText" dxfId="309" priority="46" operator="containsText" text="Baja">
      <formula>NOT(ISERROR(SEARCH("Baja",F70)))</formula>
    </cfRule>
    <cfRule type="containsText" dxfId="308" priority="47" operator="containsText" text="Muy baja">
      <formula>NOT(ISERROR(SEARCH("Muy baja",F70)))</formula>
    </cfRule>
    <cfRule type="cellIs" dxfId="307" priority="50" operator="between">
      <formula>1</formula>
      <formula>2</formula>
    </cfRule>
    <cfRule type="cellIs" dxfId="306" priority="51" operator="between">
      <formula>0</formula>
      <formula>2</formula>
    </cfRule>
  </conditionalFormatting>
  <conditionalFormatting sqref="G70">
    <cfRule type="containsText" dxfId="305" priority="24" operator="containsText" text="Catastrófico">
      <formula>NOT(ISERROR(SEARCH("Catastrófico",G70)))</formula>
    </cfRule>
    <cfRule type="containsText" dxfId="304" priority="25" operator="containsText" text="Mayor">
      <formula>NOT(ISERROR(SEARCH("Mayor",G70)))</formula>
    </cfRule>
    <cfRule type="containsText" dxfId="303" priority="26" operator="containsText" text="Alta">
      <formula>NOT(ISERROR(SEARCH("Alta",G70)))</formula>
    </cfRule>
    <cfRule type="containsText" dxfId="302" priority="27" operator="containsText" text="Moderado">
      <formula>NOT(ISERROR(SEARCH("Moderado",G70)))</formula>
    </cfRule>
    <cfRule type="containsText" dxfId="301" priority="28" operator="containsText" text="Menor">
      <formula>NOT(ISERROR(SEARCH("Menor",G70)))</formula>
    </cfRule>
    <cfRule type="containsText" dxfId="300" priority="29" operator="containsText" text="Leve">
      <formula>NOT(ISERROR(SEARCH("Leve",G70)))</formula>
    </cfRule>
  </conditionalFormatting>
  <conditionalFormatting sqref="H70:I70">
    <cfRule type="containsText" dxfId="299" priority="19" operator="containsText" text="Extremo">
      <formula>NOT(ISERROR(SEARCH("Extremo",H70)))</formula>
    </cfRule>
    <cfRule type="containsText" dxfId="298" priority="20" operator="containsText" text="Alto">
      <formula>NOT(ISERROR(SEARCH("Alto",H70)))</formula>
    </cfRule>
    <cfRule type="containsText" dxfId="297" priority="21" operator="containsText" text="Bajo">
      <formula>NOT(ISERROR(SEARCH("Bajo",H70)))</formula>
    </cfRule>
    <cfRule type="containsText" dxfId="296" priority="22" operator="containsText" text="Moderado">
      <formula>NOT(ISERROR(SEARCH("Moderado",H70)))</formula>
    </cfRule>
    <cfRule type="containsText" dxfId="295" priority="23" operator="containsText" text="Extremo">
      <formula>NOT(ISERROR(SEARCH("Extremo",H70)))</formula>
    </cfRule>
  </conditionalFormatting>
  <conditionalFormatting sqref="M70">
    <cfRule type="containsText" dxfId="294" priority="1" operator="containsText" text="Extremo">
      <formula>NOT(ISERROR(SEARCH("Extremo",M70)))</formula>
    </cfRule>
    <cfRule type="containsText" dxfId="293" priority="2" operator="containsText" text="Alto">
      <formula>NOT(ISERROR(SEARCH("Alto",M70)))</formula>
    </cfRule>
    <cfRule type="containsText" dxfId="292" priority="3" operator="containsText" text="Moderado">
      <formula>NOT(ISERROR(SEARCH("Moderado",M70)))</formula>
    </cfRule>
    <cfRule type="containsText" dxfId="291" priority="4" operator="containsText" text="Menor">
      <formula>NOT(ISERROR(SEARCH("Menor",M70)))</formula>
    </cfRule>
    <cfRule type="containsText" dxfId="290" priority="5" operator="containsText" text="Bajo">
      <formula>NOT(ISERROR(SEARCH("Bajo",M70)))</formula>
    </cfRule>
    <cfRule type="containsText" dxfId="289" priority="6" operator="containsText" text="Moderado">
      <formula>NOT(ISERROR(SEARCH("Moderado",M70)))</formula>
    </cfRule>
    <cfRule type="containsText" dxfId="288" priority="7" operator="containsText" text="Extremo">
      <formula>NOT(ISERROR(SEARCH("Extremo",M70)))</formula>
    </cfRule>
    <cfRule type="containsText" dxfId="287" priority="8" operator="containsText" text="Baja">
      <formula>NOT(ISERROR(SEARCH("Baja",M70)))</formula>
    </cfRule>
    <cfRule type="containsText" dxfId="286" priority="9" operator="containsText" text="Alto">
      <formula>NOT(ISERROR(SEARCH("Alto",M70)))</formula>
    </cfRule>
  </conditionalFormatting>
  <dataValidations count="1">
    <dataValidation type="list" allowBlank="1" showInputMessage="1" showErrorMessage="1" sqref="D10:D8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635"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636" operator="containsText" id="{1034B27F-53CC-4A29-BA39-C5FDB949099A}">
            <xm:f>NOT(ISERROR(SEARCH('8- Políticas de Administración '!$B$5,F10)))</xm:f>
            <xm:f>'8- Políticas de Administración '!$B$5</xm:f>
            <x14:dxf>
              <font>
                <color rgb="FF9C0006"/>
              </font>
              <fill>
                <patternFill>
                  <bgColor rgb="FFFFC7CE"/>
                </patternFill>
              </fill>
            </x14:dxf>
          </x14:cfRule>
          <xm:sqref>F10 F20</xm:sqref>
        </x14:conditionalFormatting>
        <x14:conditionalFormatting xmlns:xm="http://schemas.microsoft.com/office/excel/2006/main">
          <x14:cfRule type="containsText" priority="303" operator="containsText" id="{6FED46B8-3D3C-4E06-A431-B7619B2ED7E9}">
            <xm:f>NOT(ISERROR(SEARCH('8- Políticas de Administración '!$B$5,F30)))</xm:f>
            <xm:f>'8- Políticas de Administración '!$B$5</xm:f>
            <x14:dxf>
              <font>
                <color rgb="FF006100"/>
              </font>
              <fill>
                <patternFill>
                  <bgColor rgb="FFC6EFCE"/>
                </patternFill>
              </fill>
            </x14:dxf>
          </x14:cfRule>
          <x14:cfRule type="containsText" priority="304" operator="containsText" id="{81EE570A-D270-4BAE-98F0-7B15FEDD48E8}">
            <xm:f>NOT(ISERROR(SEARCH('8- Políticas de Administración '!$B$5,F30)))</xm:f>
            <xm:f>'8- Políticas de Administración '!$B$5</xm:f>
            <x14:dxf>
              <font>
                <color rgb="FF9C0006"/>
              </font>
              <fill>
                <patternFill>
                  <bgColor rgb="FFFFC7CE"/>
                </patternFill>
              </fill>
            </x14:dxf>
          </x14:cfRule>
          <xm:sqref>F30</xm:sqref>
        </x14:conditionalFormatting>
        <x14:conditionalFormatting xmlns:xm="http://schemas.microsoft.com/office/excel/2006/main">
          <x14:cfRule type="containsText" priority="174" operator="containsText" id="{84BA0889-CC3C-4401-86B1-DB2EAB7F4C52}">
            <xm:f>NOT(ISERROR(SEARCH('8- Políticas de Administración '!$B$5,F40)))</xm:f>
            <xm:f>'8- Políticas de Administración '!$B$5</xm:f>
            <x14:dxf>
              <font>
                <color rgb="FF006100"/>
              </font>
              <fill>
                <patternFill>
                  <bgColor rgb="FFC6EFCE"/>
                </patternFill>
              </fill>
            </x14:dxf>
          </x14:cfRule>
          <x14:cfRule type="containsText" priority="175" operator="containsText" id="{7EF0572D-40B2-4487-9193-B7CBE2ABB660}">
            <xm:f>NOT(ISERROR(SEARCH('8- Políticas de Administración '!$B$5,F40)))</xm:f>
            <xm:f>'8- Políticas de Administración '!$B$5</xm:f>
            <x14:dxf>
              <font>
                <color rgb="FF9C0006"/>
              </font>
              <fill>
                <patternFill>
                  <bgColor rgb="FFFFC7CE"/>
                </patternFill>
              </fill>
            </x14:dxf>
          </x14:cfRule>
          <xm:sqref>F40</xm:sqref>
        </x14:conditionalFormatting>
        <x14:conditionalFormatting xmlns:xm="http://schemas.microsoft.com/office/excel/2006/main">
          <x14:cfRule type="containsText" priority="132" operator="containsText" id="{CEDA8CC2-0D0C-460C-A20A-C431F3E3DFC2}">
            <xm:f>NOT(ISERROR(SEARCH('8- Políticas de Administración '!$B$5,F50)))</xm:f>
            <xm:f>'8- Políticas de Administración '!$B$5</xm:f>
            <x14:dxf>
              <font>
                <color rgb="FF006100"/>
              </font>
              <fill>
                <patternFill>
                  <bgColor rgb="FFC6EFCE"/>
                </patternFill>
              </fill>
            </x14:dxf>
          </x14:cfRule>
          <x14:cfRule type="containsText" priority="133" operator="containsText" id="{D1258905-4749-4F34-908E-8D6509091B7A}">
            <xm:f>NOT(ISERROR(SEARCH('8- Políticas de Administración '!$B$5,F50)))</xm:f>
            <xm:f>'8- Políticas de Administración '!$B$5</xm:f>
            <x14:dxf>
              <font>
                <color rgb="FF9C0006"/>
              </font>
              <fill>
                <patternFill>
                  <bgColor rgb="FFFFC7CE"/>
                </patternFill>
              </fill>
            </x14:dxf>
          </x14:cfRule>
          <xm:sqref>F50</xm:sqref>
        </x14:conditionalFormatting>
        <x14:conditionalFormatting xmlns:xm="http://schemas.microsoft.com/office/excel/2006/main">
          <x14:cfRule type="containsText" priority="90" operator="containsText" id="{DF1DFA25-19B9-4256-9D43-A257DED36386}">
            <xm:f>NOT(ISERROR(SEARCH('8- Políticas de Administración '!$B$5,F60)))</xm:f>
            <xm:f>'8- Políticas de Administración '!$B$5</xm:f>
            <x14:dxf>
              <font>
                <color rgb="FF006100"/>
              </font>
              <fill>
                <patternFill>
                  <bgColor rgb="FFC6EFCE"/>
                </patternFill>
              </fill>
            </x14:dxf>
          </x14:cfRule>
          <x14:cfRule type="containsText" priority="91" operator="containsText" id="{7C726C2B-CD55-4291-8B87-616DA6639C9A}">
            <xm:f>NOT(ISERROR(SEARCH('8- Políticas de Administración '!$B$5,F60)))</xm:f>
            <xm:f>'8- Políticas de Administración '!$B$5</xm:f>
            <x14:dxf>
              <font>
                <color rgb="FF9C0006"/>
              </font>
              <fill>
                <patternFill>
                  <bgColor rgb="FFFFC7CE"/>
                </patternFill>
              </fill>
            </x14:dxf>
          </x14:cfRule>
          <xm:sqref>F60</xm:sqref>
        </x14:conditionalFormatting>
        <x14:conditionalFormatting xmlns:xm="http://schemas.microsoft.com/office/excel/2006/main">
          <x14:cfRule type="containsText" priority="217" operator="containsText" id="{475B7D02-2C36-4618-9A3B-2BA58F66B3A2}">
            <xm:f>NOT(ISERROR(SEARCH('8- Políticas de Administración '!$B$5,F80)))</xm:f>
            <xm:f>'8- Políticas de Administración '!$B$5</xm:f>
            <x14:dxf>
              <font>
                <color rgb="FF006100"/>
              </font>
              <fill>
                <patternFill>
                  <bgColor rgb="FFC6EFCE"/>
                </patternFill>
              </fill>
            </x14:dxf>
          </x14:cfRule>
          <x14:cfRule type="containsText" priority="218" operator="containsText" id="{ACC7D541-01E7-4390-A7D0-B924E09021EF}">
            <xm:f>NOT(ISERROR(SEARCH('8- Políticas de Administración '!$B$5,F80)))</xm:f>
            <xm:f>'8- Políticas de Administración '!$B$5</xm:f>
            <x14:dxf>
              <font>
                <color rgb="FF9C0006"/>
              </font>
              <fill>
                <patternFill>
                  <bgColor rgb="FFFFC7CE"/>
                </patternFill>
              </fill>
            </x14:dxf>
          </x14:cfRule>
          <xm:sqref>F80</xm:sqref>
        </x14:conditionalFormatting>
        <x14:conditionalFormatting xmlns:xm="http://schemas.microsoft.com/office/excel/2006/main">
          <x14:cfRule type="containsText" priority="48" operator="containsText" id="{460B681F-78FC-47F9-AB17-1DFBD0C615C2}">
            <xm:f>NOT(ISERROR(SEARCH('8- Políticas de Administración '!$B$5,F70)))</xm:f>
            <xm:f>'8- Políticas de Administración '!$B$5</xm:f>
            <x14:dxf>
              <font>
                <color rgb="FF006100"/>
              </font>
              <fill>
                <patternFill>
                  <bgColor rgb="FFC6EFCE"/>
                </patternFill>
              </fill>
            </x14:dxf>
          </x14:cfRule>
          <x14:cfRule type="containsText" priority="49" operator="containsText" id="{CE6FEE6C-05F4-4B7B-BC04-23DD893C06A4}">
            <xm:f>NOT(ISERROR(SEARCH('8- Políticas de Administración '!$B$5,F70)))</xm:f>
            <xm:f>'8- Políticas de Administración '!$B$5</xm:f>
            <x14:dxf>
              <font>
                <color rgb="FF9C0006"/>
              </font>
              <fill>
                <patternFill>
                  <bgColor rgb="FFFFC7CE"/>
                </patternFill>
              </fill>
            </x14:dxf>
          </x14:cfRule>
          <xm:sqref>F70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N10:N89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topLeftCell="A2" zoomScale="70" zoomScaleNormal="70" workbookViewId="0">
      <selection activeCell="M21" sqref="M21"/>
    </sheetView>
  </sheetViews>
  <sheetFormatPr baseColWidth="10" defaultColWidth="11.42578125" defaultRowHeight="15" x14ac:dyDescent="0.25"/>
  <cols>
    <col min="2" max="2" width="24.28515625" customWidth="1"/>
    <col min="3" max="3" width="62.85546875" customWidth="1"/>
    <col min="4" max="4" width="10.28515625" bestFit="1" customWidth="1"/>
    <col min="5" max="5" width="84.28515625" style="110"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style="264" customWidth="1"/>
    <col min="14" max="21" width="11.42578125" style="264"/>
    <col min="32" max="137" width="11.42578125" style="2"/>
  </cols>
  <sheetData>
    <row r="1" spans="1:137" s="2" customFormat="1" x14ac:dyDescent="0.25">
      <c r="E1" s="107"/>
      <c r="L1" s="262"/>
      <c r="M1" s="262"/>
      <c r="N1" s="262"/>
      <c r="O1" s="262"/>
      <c r="P1" s="262"/>
      <c r="Q1" s="262"/>
      <c r="R1" s="262"/>
      <c r="S1" s="262"/>
      <c r="T1" s="262"/>
      <c r="U1" s="262"/>
    </row>
    <row r="2" spans="1:137" ht="24" thickBot="1" x14ac:dyDescent="0.3">
      <c r="A2" s="2"/>
      <c r="B2" s="513" t="s">
        <v>347</v>
      </c>
      <c r="C2" s="513"/>
      <c r="D2" s="513"/>
      <c r="E2" s="513"/>
      <c r="F2" s="148"/>
      <c r="G2" s="2"/>
      <c r="H2" s="2"/>
      <c r="I2" s="2"/>
      <c r="J2" s="2"/>
      <c r="K2" s="2"/>
      <c r="L2" s="262"/>
      <c r="M2" s="262"/>
      <c r="N2" s="262"/>
      <c r="O2" s="262"/>
      <c r="P2" s="262"/>
      <c r="Q2" s="262"/>
      <c r="R2" s="262"/>
      <c r="S2" s="262"/>
      <c r="T2" s="262"/>
      <c r="U2" s="262"/>
      <c r="V2" s="2"/>
      <c r="W2" s="2"/>
      <c r="X2" s="2"/>
      <c r="Y2" s="2"/>
      <c r="Z2" s="2"/>
      <c r="AA2" s="2"/>
      <c r="AB2" s="2"/>
      <c r="AC2" s="2"/>
      <c r="AD2" s="2"/>
      <c r="AE2" s="2"/>
    </row>
    <row r="3" spans="1:137" ht="15.75" thickTop="1" x14ac:dyDescent="0.25">
      <c r="A3" s="2"/>
      <c r="B3" s="39"/>
      <c r="C3" s="39"/>
      <c r="D3" s="39"/>
      <c r="E3" s="108"/>
      <c r="F3" s="2"/>
      <c r="G3" s="2"/>
      <c r="H3" s="2"/>
      <c r="I3" s="2"/>
      <c r="J3" s="2"/>
      <c r="K3" s="2"/>
      <c r="L3" s="262"/>
      <c r="M3" s="262"/>
      <c r="N3" s="262"/>
      <c r="O3" s="262"/>
      <c r="P3" s="262"/>
      <c r="Q3" s="262"/>
      <c r="R3" s="262"/>
      <c r="S3" s="262"/>
      <c r="T3" s="262"/>
      <c r="U3" s="262"/>
      <c r="V3" s="2"/>
      <c r="W3" s="2"/>
      <c r="X3" s="2"/>
      <c r="Y3" s="2"/>
      <c r="Z3" s="2"/>
      <c r="AA3" s="2"/>
      <c r="AB3" s="2"/>
      <c r="AC3" s="2"/>
      <c r="AD3" s="2"/>
      <c r="AE3" s="2"/>
    </row>
    <row r="4" spans="1:137" ht="21" x14ac:dyDescent="0.35">
      <c r="A4" s="2"/>
      <c r="B4" s="123"/>
      <c r="C4" s="124" t="s">
        <v>26</v>
      </c>
      <c r="D4" s="124"/>
      <c r="E4" s="124" t="s">
        <v>27</v>
      </c>
      <c r="F4" s="125"/>
      <c r="G4" s="2"/>
      <c r="H4" s="2"/>
      <c r="I4" s="2"/>
      <c r="J4" s="2"/>
      <c r="K4" s="2"/>
      <c r="L4" s="262"/>
      <c r="M4" s="262"/>
      <c r="N4" s="262"/>
      <c r="O4" s="262"/>
      <c r="P4" s="262"/>
      <c r="Q4" s="262"/>
      <c r="R4" s="262"/>
      <c r="S4" s="262"/>
      <c r="T4" s="262"/>
      <c r="U4" s="262"/>
      <c r="V4" s="2"/>
      <c r="W4" s="2"/>
      <c r="X4" s="2"/>
      <c r="Y4" s="2"/>
      <c r="Z4" s="2"/>
      <c r="AA4" s="2"/>
      <c r="AB4" s="2"/>
      <c r="AC4" s="2"/>
      <c r="AD4" s="2"/>
      <c r="AE4" s="2"/>
    </row>
    <row r="5" spans="1:137" ht="40.5" x14ac:dyDescent="0.25">
      <c r="A5" s="2"/>
      <c r="B5" s="123"/>
      <c r="C5" s="124" t="s">
        <v>234</v>
      </c>
      <c r="D5" s="124"/>
      <c r="E5" s="126" t="s">
        <v>235</v>
      </c>
      <c r="F5" s="124" t="s">
        <v>27</v>
      </c>
      <c r="G5" s="2"/>
      <c r="H5" s="2"/>
      <c r="I5" s="2"/>
      <c r="J5" s="2"/>
      <c r="K5" s="2"/>
      <c r="L5" s="262"/>
      <c r="M5" s="262"/>
      <c r="N5" s="262"/>
      <c r="O5" s="262"/>
      <c r="P5" s="262"/>
      <c r="Q5" s="262"/>
      <c r="R5" s="262"/>
      <c r="S5" s="262"/>
      <c r="T5" s="262"/>
      <c r="U5" s="262"/>
      <c r="V5" s="2"/>
      <c r="W5" s="2"/>
      <c r="X5" s="2"/>
      <c r="Y5" s="2"/>
      <c r="Z5" s="2"/>
      <c r="AA5" s="2"/>
      <c r="AB5" s="2"/>
      <c r="AC5" s="2"/>
      <c r="AD5" s="2"/>
      <c r="AE5" s="2"/>
    </row>
    <row r="6" spans="1:137" ht="20.25" x14ac:dyDescent="0.25">
      <c r="A6" s="2"/>
      <c r="B6" s="127" t="s">
        <v>28</v>
      </c>
      <c r="C6" s="171" t="s">
        <v>254</v>
      </c>
      <c r="D6" s="128">
        <v>0.04</v>
      </c>
      <c r="E6" s="129" t="s">
        <v>236</v>
      </c>
      <c r="F6" s="130">
        <v>1</v>
      </c>
      <c r="G6" s="2"/>
      <c r="H6" s="112"/>
      <c r="I6" s="2"/>
      <c r="J6" s="2"/>
      <c r="K6" s="2"/>
      <c r="L6" s="262"/>
      <c r="M6" s="262"/>
      <c r="N6" s="262"/>
      <c r="O6" s="262"/>
      <c r="P6" s="262"/>
      <c r="Q6" s="262"/>
      <c r="R6" s="262"/>
      <c r="S6" s="262"/>
      <c r="T6" s="262"/>
      <c r="U6" s="262"/>
      <c r="V6" s="2"/>
      <c r="W6" s="2"/>
      <c r="X6" s="2"/>
      <c r="Y6" s="2"/>
      <c r="Z6" s="2"/>
      <c r="AA6" s="2"/>
      <c r="AB6" s="2"/>
      <c r="AC6" s="2"/>
      <c r="AD6" s="2"/>
      <c r="AE6" s="2"/>
    </row>
    <row r="7" spans="1:137" ht="20.25" x14ac:dyDescent="0.25">
      <c r="A7" s="2"/>
      <c r="B7" s="131" t="s">
        <v>29</v>
      </c>
      <c r="C7" s="171" t="s">
        <v>255</v>
      </c>
      <c r="D7" s="128">
        <v>0.09</v>
      </c>
      <c r="E7" s="129" t="s">
        <v>237</v>
      </c>
      <c r="F7" s="130">
        <v>2</v>
      </c>
      <c r="G7" s="2"/>
      <c r="H7" s="2"/>
      <c r="I7" s="2"/>
      <c r="J7" s="2"/>
      <c r="K7" s="2"/>
      <c r="L7" s="262"/>
      <c r="M7" s="262"/>
      <c r="N7" s="262"/>
      <c r="O7" s="262"/>
      <c r="P7" s="262"/>
      <c r="Q7" s="262"/>
      <c r="R7" s="262"/>
      <c r="S7" s="262"/>
      <c r="T7" s="262"/>
      <c r="U7" s="262"/>
      <c r="V7" s="2"/>
      <c r="W7" s="2"/>
      <c r="X7" s="2"/>
      <c r="Y7" s="2"/>
      <c r="Z7" s="2"/>
      <c r="AA7" s="2"/>
      <c r="AB7" s="2"/>
      <c r="AC7" s="2"/>
      <c r="AD7" s="2"/>
      <c r="AE7" s="2"/>
    </row>
    <row r="8" spans="1:137" ht="20.25" x14ac:dyDescent="0.25">
      <c r="A8" s="2"/>
      <c r="B8" s="132" t="s">
        <v>30</v>
      </c>
      <c r="C8" s="171" t="s">
        <v>256</v>
      </c>
      <c r="D8" s="128">
        <v>0.28999999999999998</v>
      </c>
      <c r="E8" s="129" t="s">
        <v>238</v>
      </c>
      <c r="F8" s="130">
        <v>3</v>
      </c>
      <c r="G8" s="2"/>
      <c r="H8" s="2"/>
      <c r="I8" s="2"/>
      <c r="J8" s="2"/>
      <c r="K8" s="2"/>
      <c r="L8" s="262"/>
      <c r="M8" s="262"/>
      <c r="N8" s="262"/>
      <c r="O8" s="262"/>
      <c r="P8" s="262"/>
      <c r="Q8" s="262"/>
      <c r="R8" s="262"/>
      <c r="S8" s="262"/>
      <c r="T8" s="262"/>
      <c r="U8" s="262"/>
      <c r="V8" s="2"/>
      <c r="W8" s="2"/>
      <c r="X8" s="2"/>
      <c r="Y8" s="2"/>
      <c r="Z8" s="2"/>
      <c r="AA8" s="2"/>
      <c r="AB8" s="2"/>
      <c r="AC8" s="2"/>
      <c r="AD8" s="2"/>
      <c r="AE8" s="2"/>
    </row>
    <row r="9" spans="1:137" ht="20.25" x14ac:dyDescent="0.25">
      <c r="A9" s="2"/>
      <c r="B9" s="133" t="s">
        <v>31</v>
      </c>
      <c r="C9" s="171" t="s">
        <v>257</v>
      </c>
      <c r="D9" s="128">
        <v>0.49</v>
      </c>
      <c r="E9" s="129" t="s">
        <v>239</v>
      </c>
      <c r="F9" s="130">
        <v>4</v>
      </c>
      <c r="G9" s="2"/>
      <c r="H9" s="2"/>
      <c r="I9" s="2"/>
      <c r="J9" s="2"/>
      <c r="K9" s="2"/>
      <c r="L9" s="262"/>
      <c r="M9" s="262"/>
      <c r="N9" s="262"/>
      <c r="O9" s="262"/>
      <c r="P9" s="262"/>
      <c r="Q9" s="262"/>
      <c r="R9" s="262"/>
      <c r="S9" s="262"/>
      <c r="T9" s="262"/>
      <c r="U9" s="262"/>
      <c r="V9" s="2"/>
      <c r="W9" s="2"/>
      <c r="X9" s="2"/>
      <c r="Y9" s="2"/>
      <c r="Z9" s="2"/>
      <c r="AA9" s="2"/>
      <c r="AB9" s="2"/>
      <c r="AC9" s="2"/>
      <c r="AD9" s="2"/>
      <c r="AE9" s="2"/>
    </row>
    <row r="10" spans="1:137" ht="20.25" x14ac:dyDescent="0.25">
      <c r="A10" s="2"/>
      <c r="B10" s="134" t="s">
        <v>32</v>
      </c>
      <c r="C10" s="171" t="s">
        <v>258</v>
      </c>
      <c r="D10" s="128">
        <v>1</v>
      </c>
      <c r="E10" s="129" t="s">
        <v>240</v>
      </c>
      <c r="F10" s="130">
        <v>5</v>
      </c>
      <c r="G10" s="2"/>
      <c r="H10" s="2"/>
      <c r="I10" s="153" t="s">
        <v>290</v>
      </c>
      <c r="J10" s="2"/>
      <c r="K10" s="2"/>
      <c r="L10" s="262"/>
      <c r="M10" s="262"/>
      <c r="N10" s="262"/>
      <c r="O10" s="262"/>
      <c r="P10" s="262"/>
      <c r="Q10" s="262"/>
      <c r="R10" s="262"/>
      <c r="S10" s="262"/>
      <c r="T10" s="262"/>
      <c r="U10" s="262"/>
      <c r="V10" s="2"/>
      <c r="W10" s="2"/>
      <c r="X10" s="2"/>
      <c r="Y10" s="2"/>
      <c r="Z10" s="2"/>
      <c r="AA10" s="2"/>
      <c r="AB10" s="2"/>
      <c r="AC10" s="2"/>
      <c r="AD10" s="2"/>
      <c r="AE10" s="2"/>
    </row>
    <row r="11" spans="1:137" ht="16.5" x14ac:dyDescent="0.25">
      <c r="A11" s="2"/>
      <c r="B11" s="4"/>
      <c r="C11" s="3"/>
      <c r="D11" s="3"/>
      <c r="E11" s="109"/>
      <c r="F11" s="2"/>
      <c r="G11" s="2"/>
      <c r="H11" s="2"/>
      <c r="I11" s="2"/>
      <c r="J11" s="2"/>
      <c r="K11" s="2"/>
      <c r="L11" s="262"/>
      <c r="M11" s="262"/>
      <c r="N11" s="262"/>
      <c r="O11" s="262"/>
      <c r="P11" s="262"/>
      <c r="Q11" s="262"/>
      <c r="R11" s="262"/>
      <c r="S11" s="262"/>
      <c r="T11" s="262"/>
      <c r="U11" s="262"/>
      <c r="V11" s="2"/>
      <c r="W11" s="2"/>
      <c r="X11" s="2"/>
      <c r="Y11" s="2"/>
      <c r="Z11" s="2"/>
      <c r="AA11" s="2"/>
      <c r="AB11" s="2"/>
      <c r="AC11" s="2"/>
      <c r="AD11" s="2"/>
      <c r="AE11" s="2"/>
    </row>
    <row r="12" spans="1:137" x14ac:dyDescent="0.25">
      <c r="A12" s="2"/>
      <c r="B12" s="2"/>
      <c r="C12" s="2"/>
      <c r="D12" s="2"/>
      <c r="E12" s="107"/>
      <c r="F12" s="2"/>
      <c r="G12" s="2"/>
      <c r="H12" s="2"/>
      <c r="I12" s="2"/>
      <c r="J12" s="2"/>
      <c r="K12" s="2"/>
      <c r="L12" s="262"/>
      <c r="M12" s="262"/>
      <c r="N12" s="262"/>
      <c r="O12" s="262"/>
      <c r="P12" s="262"/>
      <c r="Q12" s="262"/>
      <c r="R12" s="262"/>
      <c r="S12" s="262"/>
      <c r="T12" s="262"/>
      <c r="U12" s="262"/>
      <c r="V12" s="2"/>
      <c r="W12" s="2"/>
      <c r="X12" s="2"/>
      <c r="Y12" s="2"/>
      <c r="Z12" s="2"/>
      <c r="AA12" s="2"/>
      <c r="AB12" s="2"/>
      <c r="AC12" s="2"/>
      <c r="AD12" s="2"/>
      <c r="AE12" s="2"/>
    </row>
    <row r="13" spans="1:137" x14ac:dyDescent="0.25">
      <c r="A13" s="2"/>
      <c r="B13" s="2"/>
      <c r="C13" s="2"/>
      <c r="D13" s="2"/>
      <c r="E13" s="107"/>
      <c r="F13" s="2"/>
      <c r="G13" s="2"/>
      <c r="H13" s="2"/>
      <c r="I13" s="2"/>
      <c r="J13" s="2"/>
      <c r="K13" s="2"/>
      <c r="L13" s="262"/>
      <c r="M13" s="262"/>
      <c r="N13" s="262"/>
      <c r="O13" s="262"/>
      <c r="P13" s="262"/>
      <c r="Q13" s="262"/>
      <c r="R13" s="262"/>
      <c r="S13" s="262"/>
      <c r="T13" s="262"/>
      <c r="U13" s="262"/>
      <c r="V13" s="2"/>
      <c r="W13" s="2"/>
      <c r="X13" s="2"/>
      <c r="Y13" s="2"/>
      <c r="Z13" s="2"/>
      <c r="AA13" s="2"/>
      <c r="AB13" s="2"/>
      <c r="AC13" s="2"/>
      <c r="AD13" s="2"/>
      <c r="AE13" s="2"/>
    </row>
    <row r="14" spans="1:137" ht="23.25" x14ac:dyDescent="0.25">
      <c r="A14" s="2"/>
      <c r="B14" s="514" t="s">
        <v>33</v>
      </c>
      <c r="C14" s="514"/>
      <c r="D14" s="514"/>
      <c r="E14" s="514"/>
      <c r="F14" s="160"/>
      <c r="G14" s="122"/>
      <c r="H14" s="2"/>
      <c r="I14" s="2"/>
      <c r="J14" s="2"/>
      <c r="K14" s="2"/>
      <c r="L14" s="262"/>
      <c r="M14" s="262"/>
      <c r="N14" s="262"/>
      <c r="O14" s="262"/>
      <c r="P14" s="262"/>
      <c r="Q14" s="262"/>
      <c r="R14" s="262"/>
      <c r="S14" s="262"/>
      <c r="T14" s="262"/>
      <c r="U14" s="262"/>
      <c r="V14" s="2"/>
      <c r="W14" s="2"/>
      <c r="X14" s="2"/>
      <c r="Y14" s="2"/>
      <c r="Z14" s="2"/>
      <c r="AA14" s="2"/>
      <c r="AB14" s="2"/>
      <c r="AC14" s="2"/>
      <c r="AD14" s="2"/>
      <c r="AE14" s="2"/>
    </row>
    <row r="15" spans="1:137" x14ac:dyDescent="0.25">
      <c r="A15" s="2"/>
      <c r="B15" s="159"/>
      <c r="C15" s="159"/>
      <c r="D15" s="159"/>
      <c r="E15" s="159"/>
      <c r="F15" s="161"/>
      <c r="G15" s="2"/>
      <c r="H15" s="2"/>
      <c r="I15" s="2"/>
      <c r="J15" s="2"/>
      <c r="K15" s="2"/>
      <c r="L15" s="262"/>
      <c r="M15" s="262"/>
      <c r="N15" s="262"/>
      <c r="O15" s="262"/>
      <c r="P15" s="262"/>
      <c r="Q15" s="262"/>
      <c r="R15" s="262"/>
      <c r="S15" s="262"/>
      <c r="T15" s="262"/>
      <c r="U15" s="262"/>
      <c r="V15" s="2"/>
      <c r="W15" s="2"/>
      <c r="X15" s="2"/>
      <c r="Y15" s="2"/>
      <c r="Z15" s="2"/>
      <c r="AA15" s="2"/>
      <c r="AB15" s="2"/>
      <c r="AC15" s="2"/>
      <c r="AD15" s="2"/>
      <c r="AE15" s="2"/>
    </row>
    <row r="16" spans="1:137" s="138" customFormat="1" ht="20.25" x14ac:dyDescent="0.3">
      <c r="A16" s="136"/>
      <c r="B16" s="162"/>
      <c r="C16" s="516" t="s">
        <v>368</v>
      </c>
      <c r="D16" s="516"/>
      <c r="E16" s="516"/>
      <c r="F16" s="163"/>
      <c r="G16" s="136"/>
      <c r="H16" s="136"/>
      <c r="I16" s="154" t="s">
        <v>13</v>
      </c>
      <c r="J16" s="136"/>
      <c r="K16" s="136"/>
      <c r="L16" s="263"/>
      <c r="M16" s="263"/>
      <c r="N16" s="263"/>
      <c r="O16" s="263"/>
      <c r="P16" s="263"/>
      <c r="Q16" s="263"/>
      <c r="R16" s="263"/>
      <c r="S16" s="263"/>
      <c r="T16" s="263"/>
      <c r="U16" s="263"/>
      <c r="V16" s="136"/>
      <c r="W16" s="136"/>
      <c r="X16" s="136"/>
      <c r="Y16" s="136"/>
      <c r="Z16" s="136"/>
      <c r="AA16" s="136"/>
      <c r="AB16" s="136"/>
      <c r="AC16" s="136"/>
      <c r="AD16" s="136"/>
      <c r="AE16" s="136"/>
      <c r="AF16" s="136"/>
      <c r="AG16" s="136"/>
      <c r="AH16" s="136"/>
      <c r="AI16" s="136"/>
      <c r="AJ16" s="136"/>
      <c r="AK16" s="136"/>
      <c r="AL16" s="136"/>
      <c r="AM16" s="136"/>
      <c r="AN16" s="136"/>
      <c r="AO16" s="136"/>
      <c r="AP16" s="136"/>
      <c r="AQ16" s="136"/>
      <c r="AR16" s="136"/>
      <c r="AS16" s="136"/>
      <c r="AT16" s="136"/>
      <c r="AU16" s="136"/>
      <c r="AV16" s="136"/>
      <c r="AW16" s="136"/>
      <c r="AX16" s="136"/>
      <c r="AY16" s="136"/>
      <c r="AZ16" s="136"/>
      <c r="BA16" s="136"/>
      <c r="BB16" s="136"/>
      <c r="BC16" s="136"/>
      <c r="BD16" s="136"/>
      <c r="BE16" s="136"/>
      <c r="BF16" s="136"/>
      <c r="BG16" s="136"/>
      <c r="BH16" s="136"/>
      <c r="BI16" s="136"/>
      <c r="BJ16" s="136"/>
      <c r="BK16" s="136"/>
      <c r="BL16" s="136"/>
      <c r="BM16" s="136"/>
      <c r="BN16" s="136"/>
      <c r="BO16" s="136"/>
      <c r="BP16" s="136"/>
      <c r="BQ16" s="136"/>
      <c r="BR16" s="136"/>
      <c r="BS16" s="136"/>
      <c r="BT16" s="136"/>
      <c r="BU16" s="136"/>
      <c r="BV16" s="136"/>
      <c r="BW16" s="136"/>
      <c r="BX16" s="136"/>
      <c r="BY16" s="136"/>
      <c r="BZ16" s="136"/>
      <c r="CA16" s="136"/>
      <c r="CB16" s="136"/>
      <c r="CC16" s="136"/>
      <c r="CD16" s="136"/>
      <c r="CE16" s="136"/>
      <c r="CF16" s="136"/>
      <c r="CG16" s="136"/>
      <c r="CH16" s="136"/>
      <c r="CI16" s="136"/>
      <c r="CJ16" s="136"/>
      <c r="CK16" s="136"/>
      <c r="CL16" s="136"/>
      <c r="CM16" s="136"/>
      <c r="CN16" s="136"/>
      <c r="CO16" s="136"/>
      <c r="CP16" s="136"/>
      <c r="CQ16" s="136"/>
      <c r="CR16" s="136"/>
      <c r="CS16" s="136"/>
      <c r="CT16" s="136"/>
      <c r="CU16" s="136"/>
      <c r="CV16" s="136"/>
      <c r="CW16" s="136"/>
      <c r="CX16" s="136"/>
      <c r="CY16" s="136"/>
      <c r="CZ16" s="136"/>
      <c r="DA16" s="136"/>
      <c r="DB16" s="136"/>
      <c r="DC16" s="136"/>
      <c r="DD16" s="136"/>
      <c r="DE16" s="136"/>
      <c r="DF16" s="136"/>
      <c r="DG16" s="136"/>
      <c r="DH16" s="136"/>
      <c r="DI16" s="136"/>
      <c r="DJ16" s="136"/>
      <c r="DK16" s="136"/>
      <c r="DL16" s="136"/>
      <c r="DM16" s="136"/>
      <c r="DN16" s="136"/>
      <c r="DO16" s="136"/>
      <c r="DP16" s="136"/>
      <c r="DQ16" s="136"/>
      <c r="DR16" s="136"/>
      <c r="DS16" s="136"/>
      <c r="DT16" s="136"/>
      <c r="DU16" s="136"/>
      <c r="DV16" s="136"/>
      <c r="DW16" s="136"/>
      <c r="DX16" s="136"/>
      <c r="DY16" s="136"/>
      <c r="DZ16" s="136"/>
      <c r="EA16" s="136"/>
      <c r="EB16" s="136"/>
      <c r="EC16" s="136"/>
      <c r="ED16" s="136"/>
      <c r="EE16" s="136"/>
      <c r="EF16" s="136"/>
      <c r="EG16" s="136"/>
    </row>
    <row r="17" spans="1:137" s="138" customFormat="1" ht="40.5" customHeight="1" x14ac:dyDescent="0.3">
      <c r="A17" s="136"/>
      <c r="B17" s="127" t="s">
        <v>105</v>
      </c>
      <c r="C17" s="515" t="s">
        <v>313</v>
      </c>
      <c r="D17" s="515"/>
      <c r="E17" s="515"/>
      <c r="F17" s="164">
        <v>1</v>
      </c>
      <c r="G17" s="136"/>
      <c r="H17" s="136"/>
      <c r="I17" s="153" t="s">
        <v>368</v>
      </c>
      <c r="J17" s="136"/>
      <c r="K17" s="136"/>
      <c r="L17" s="263"/>
      <c r="M17" s="263"/>
      <c r="N17" s="263"/>
      <c r="O17" s="263"/>
      <c r="P17" s="263"/>
      <c r="Q17" s="263"/>
      <c r="R17" s="263"/>
      <c r="S17" s="263"/>
      <c r="T17" s="263"/>
      <c r="U17" s="263"/>
      <c r="V17" s="136"/>
      <c r="W17" s="136"/>
      <c r="X17" s="136"/>
      <c r="Y17" s="136"/>
      <c r="Z17" s="136"/>
      <c r="AA17" s="136"/>
      <c r="AB17" s="136"/>
      <c r="AC17" s="136"/>
      <c r="AD17" s="136"/>
      <c r="AE17" s="136"/>
      <c r="AF17" s="136"/>
      <c r="AG17" s="136"/>
      <c r="AH17" s="136"/>
      <c r="AI17" s="136"/>
      <c r="AJ17" s="136"/>
      <c r="AK17" s="136"/>
      <c r="AL17" s="136"/>
      <c r="AM17" s="136"/>
      <c r="AN17" s="136"/>
      <c r="AO17" s="136"/>
      <c r="AP17" s="136"/>
      <c r="AQ17" s="136"/>
      <c r="AR17" s="136"/>
      <c r="AS17" s="136"/>
      <c r="AT17" s="136"/>
      <c r="AU17" s="136"/>
      <c r="AV17" s="136"/>
      <c r="AW17" s="136"/>
      <c r="AX17" s="136"/>
      <c r="AY17" s="136"/>
      <c r="AZ17" s="136"/>
      <c r="BA17" s="136"/>
      <c r="BB17" s="136"/>
      <c r="BC17" s="136"/>
      <c r="BD17" s="136"/>
      <c r="BE17" s="136"/>
      <c r="BF17" s="136"/>
      <c r="BG17" s="136"/>
      <c r="BH17" s="136"/>
      <c r="BI17" s="136"/>
      <c r="BJ17" s="136"/>
      <c r="BK17" s="136"/>
      <c r="BL17" s="136"/>
      <c r="BM17" s="136"/>
      <c r="BN17" s="136"/>
      <c r="BO17" s="136"/>
      <c r="BP17" s="136"/>
      <c r="BQ17" s="136"/>
      <c r="BR17" s="136"/>
      <c r="BS17" s="136"/>
      <c r="BT17" s="136"/>
      <c r="BU17" s="136"/>
      <c r="BV17" s="136"/>
      <c r="BW17" s="136"/>
      <c r="BX17" s="136"/>
      <c r="BY17" s="136"/>
      <c r="BZ17" s="136"/>
      <c r="CA17" s="136"/>
      <c r="CB17" s="136"/>
      <c r="CC17" s="136"/>
      <c r="CD17" s="136"/>
      <c r="CE17" s="136"/>
      <c r="CF17" s="136"/>
      <c r="CG17" s="136"/>
      <c r="CH17" s="136"/>
      <c r="CI17" s="136"/>
      <c r="CJ17" s="136"/>
      <c r="CK17" s="136"/>
      <c r="CL17" s="136"/>
      <c r="CM17" s="136"/>
      <c r="CN17" s="136"/>
      <c r="CO17" s="136"/>
      <c r="CP17" s="136"/>
      <c r="CQ17" s="136"/>
      <c r="CR17" s="136"/>
      <c r="CS17" s="136"/>
      <c r="CT17" s="136"/>
      <c r="CU17" s="136"/>
      <c r="CV17" s="136"/>
      <c r="CW17" s="136"/>
      <c r="CX17" s="136"/>
      <c r="CY17" s="136"/>
      <c r="CZ17" s="136"/>
      <c r="DA17" s="136"/>
      <c r="DB17" s="136"/>
      <c r="DC17" s="136"/>
      <c r="DD17" s="136"/>
      <c r="DE17" s="136"/>
      <c r="DF17" s="136"/>
      <c r="DG17" s="136"/>
      <c r="DH17" s="136"/>
      <c r="DI17" s="136"/>
      <c r="DJ17" s="136"/>
      <c r="DK17" s="136"/>
      <c r="DL17" s="136"/>
      <c r="DM17" s="136"/>
      <c r="DN17" s="136"/>
      <c r="DO17" s="136"/>
      <c r="DP17" s="136"/>
      <c r="DQ17" s="136"/>
      <c r="DR17" s="136"/>
      <c r="DS17" s="136"/>
      <c r="DT17" s="136"/>
      <c r="DU17" s="136"/>
      <c r="DV17" s="136"/>
      <c r="DW17" s="136"/>
      <c r="DX17" s="136"/>
      <c r="DY17" s="136"/>
      <c r="DZ17" s="136"/>
      <c r="EA17" s="136"/>
      <c r="EB17" s="136"/>
      <c r="EC17" s="136"/>
      <c r="ED17" s="136"/>
      <c r="EE17" s="136"/>
      <c r="EF17" s="136"/>
      <c r="EG17" s="136"/>
    </row>
    <row r="18" spans="1:137" s="138" customFormat="1" ht="20.25" x14ac:dyDescent="0.3">
      <c r="A18" s="136"/>
      <c r="B18" s="131" t="s">
        <v>34</v>
      </c>
      <c r="C18" s="515" t="s">
        <v>314</v>
      </c>
      <c r="D18" s="515"/>
      <c r="E18" s="515"/>
      <c r="F18" s="164">
        <v>2</v>
      </c>
      <c r="G18" s="136"/>
      <c r="H18" s="136"/>
      <c r="I18" s="153" t="s">
        <v>113</v>
      </c>
      <c r="J18" s="136"/>
      <c r="K18" s="136"/>
      <c r="L18" s="263"/>
      <c r="M18" s="263"/>
      <c r="N18" s="263"/>
      <c r="O18" s="263"/>
      <c r="P18" s="263"/>
      <c r="Q18" s="263"/>
      <c r="R18" s="263"/>
      <c r="S18" s="263"/>
      <c r="T18" s="263"/>
      <c r="U18" s="263"/>
      <c r="V18" s="136"/>
      <c r="W18" s="136"/>
      <c r="X18" s="136"/>
      <c r="Y18" s="136"/>
      <c r="Z18" s="136"/>
      <c r="AA18" s="136"/>
      <c r="AB18" s="136"/>
      <c r="AC18" s="136"/>
      <c r="AD18" s="136"/>
      <c r="AE18" s="136"/>
      <c r="AF18" s="136"/>
      <c r="AG18" s="136"/>
      <c r="AH18" s="136"/>
      <c r="AI18" s="136"/>
      <c r="AJ18" s="136"/>
      <c r="AK18" s="136"/>
      <c r="AL18" s="136"/>
      <c r="AM18" s="136"/>
      <c r="AN18" s="136"/>
      <c r="AO18" s="136"/>
      <c r="AP18" s="136"/>
      <c r="AQ18" s="136"/>
      <c r="AR18" s="136"/>
      <c r="AS18" s="136"/>
      <c r="AT18" s="136"/>
      <c r="AU18" s="136"/>
      <c r="AV18" s="136"/>
      <c r="AW18" s="136"/>
      <c r="AX18" s="136"/>
      <c r="AY18" s="136"/>
      <c r="AZ18" s="136"/>
      <c r="BA18" s="136"/>
      <c r="BB18" s="136"/>
      <c r="BC18" s="136"/>
      <c r="BD18" s="136"/>
      <c r="BE18" s="136"/>
      <c r="BF18" s="136"/>
      <c r="BG18" s="136"/>
      <c r="BH18" s="136"/>
      <c r="BI18" s="136"/>
      <c r="BJ18" s="136"/>
      <c r="BK18" s="136"/>
      <c r="BL18" s="136"/>
      <c r="BM18" s="136"/>
      <c r="BN18" s="136"/>
      <c r="BO18" s="136"/>
      <c r="BP18" s="136"/>
      <c r="BQ18" s="136"/>
      <c r="BR18" s="136"/>
      <c r="BS18" s="136"/>
      <c r="BT18" s="136"/>
      <c r="BU18" s="136"/>
      <c r="BV18" s="136"/>
      <c r="BW18" s="136"/>
      <c r="BX18" s="136"/>
      <c r="BY18" s="136"/>
      <c r="BZ18" s="136"/>
      <c r="CA18" s="136"/>
      <c r="CB18" s="136"/>
      <c r="CC18" s="136"/>
      <c r="CD18" s="136"/>
      <c r="CE18" s="136"/>
      <c r="CF18" s="136"/>
      <c r="CG18" s="136"/>
      <c r="CH18" s="136"/>
      <c r="CI18" s="136"/>
      <c r="CJ18" s="136"/>
      <c r="CK18" s="136"/>
      <c r="CL18" s="136"/>
      <c r="CM18" s="136"/>
      <c r="CN18" s="136"/>
      <c r="CO18" s="136"/>
      <c r="CP18" s="136"/>
      <c r="CQ18" s="136"/>
      <c r="CR18" s="136"/>
      <c r="CS18" s="136"/>
      <c r="CT18" s="136"/>
      <c r="CU18" s="136"/>
      <c r="CV18" s="136"/>
      <c r="CW18" s="136"/>
      <c r="CX18" s="136"/>
      <c r="CY18" s="136"/>
      <c r="CZ18" s="136"/>
      <c r="DA18" s="136"/>
      <c r="DB18" s="136"/>
      <c r="DC18" s="136"/>
      <c r="DD18" s="136"/>
      <c r="DE18" s="136"/>
      <c r="DF18" s="136"/>
      <c r="DG18" s="136"/>
      <c r="DH18" s="136"/>
      <c r="DI18" s="136"/>
      <c r="DJ18" s="136"/>
      <c r="DK18" s="136"/>
      <c r="DL18" s="136"/>
      <c r="DM18" s="136"/>
      <c r="DN18" s="136"/>
      <c r="DO18" s="136"/>
      <c r="DP18" s="136"/>
      <c r="DQ18" s="136"/>
      <c r="DR18" s="136"/>
      <c r="DS18" s="136"/>
      <c r="DT18" s="136"/>
      <c r="DU18" s="136"/>
      <c r="DV18" s="136"/>
      <c r="DW18" s="136"/>
      <c r="DX18" s="136"/>
      <c r="DY18" s="136"/>
      <c r="DZ18" s="136"/>
      <c r="EA18" s="136"/>
      <c r="EB18" s="136"/>
      <c r="EC18" s="136"/>
      <c r="ED18" s="136"/>
      <c r="EE18" s="136"/>
      <c r="EF18" s="136"/>
      <c r="EG18" s="136"/>
    </row>
    <row r="19" spans="1:137" s="138" customFormat="1" ht="30" x14ac:dyDescent="0.3">
      <c r="A19" s="136"/>
      <c r="B19" s="132" t="s">
        <v>35</v>
      </c>
      <c r="C19" s="515" t="s">
        <v>302</v>
      </c>
      <c r="D19" s="515"/>
      <c r="E19" s="515"/>
      <c r="F19" s="164">
        <v>3</v>
      </c>
      <c r="G19" s="136"/>
      <c r="H19" s="136"/>
      <c r="I19" s="153" t="s">
        <v>114</v>
      </c>
      <c r="J19" s="136"/>
      <c r="K19" s="136"/>
      <c r="L19" s="263"/>
      <c r="M19" s="263"/>
      <c r="N19" s="263"/>
      <c r="O19" s="263"/>
      <c r="P19" s="263"/>
      <c r="Q19" s="263"/>
      <c r="R19" s="263"/>
      <c r="S19" s="263"/>
      <c r="T19" s="263"/>
      <c r="U19" s="263"/>
      <c r="V19" s="136"/>
      <c r="W19" s="136"/>
      <c r="X19" s="136"/>
      <c r="Y19" s="136"/>
      <c r="Z19" s="136"/>
      <c r="AA19" s="136"/>
      <c r="AB19" s="136"/>
      <c r="AC19" s="136"/>
      <c r="AD19" s="136"/>
      <c r="AE19" s="136"/>
      <c r="AF19" s="136"/>
      <c r="AG19" s="136"/>
      <c r="AH19" s="136"/>
      <c r="AI19" s="136"/>
      <c r="AJ19" s="136"/>
      <c r="AK19" s="136"/>
      <c r="AL19" s="136"/>
      <c r="AM19" s="136"/>
      <c r="AN19" s="136"/>
      <c r="AO19" s="136"/>
      <c r="AP19" s="136"/>
      <c r="AQ19" s="136"/>
      <c r="AR19" s="136"/>
      <c r="AS19" s="136"/>
      <c r="AT19" s="136"/>
      <c r="AU19" s="136"/>
      <c r="AV19" s="136"/>
      <c r="AW19" s="136"/>
      <c r="AX19" s="136"/>
      <c r="AY19" s="136"/>
      <c r="AZ19" s="136"/>
      <c r="BA19" s="136"/>
      <c r="BB19" s="136"/>
      <c r="BC19" s="136"/>
      <c r="BD19" s="136"/>
      <c r="BE19" s="136"/>
      <c r="BF19" s="136"/>
      <c r="BG19" s="136"/>
      <c r="BH19" s="136"/>
      <c r="BI19" s="136"/>
      <c r="BJ19" s="136"/>
      <c r="BK19" s="136"/>
      <c r="BL19" s="136"/>
      <c r="BM19" s="136"/>
      <c r="BN19" s="136"/>
      <c r="BO19" s="136"/>
      <c r="BP19" s="136"/>
      <c r="BQ19" s="136"/>
      <c r="BR19" s="136"/>
      <c r="BS19" s="136"/>
      <c r="BT19" s="136"/>
      <c r="BU19" s="136"/>
      <c r="BV19" s="136"/>
      <c r="BW19" s="136"/>
      <c r="BX19" s="136"/>
      <c r="BY19" s="136"/>
      <c r="BZ19" s="136"/>
      <c r="CA19" s="136"/>
      <c r="CB19" s="136"/>
      <c r="CC19" s="136"/>
      <c r="CD19" s="136"/>
      <c r="CE19" s="136"/>
      <c r="CF19" s="136"/>
      <c r="CG19" s="136"/>
      <c r="CH19" s="136"/>
      <c r="CI19" s="136"/>
      <c r="CJ19" s="136"/>
      <c r="CK19" s="136"/>
      <c r="CL19" s="136"/>
      <c r="CM19" s="136"/>
      <c r="CN19" s="136"/>
      <c r="CO19" s="136"/>
      <c r="CP19" s="136"/>
      <c r="CQ19" s="136"/>
      <c r="CR19" s="136"/>
      <c r="CS19" s="136"/>
      <c r="CT19" s="136"/>
      <c r="CU19" s="136"/>
      <c r="CV19" s="136"/>
      <c r="CW19" s="136"/>
      <c r="CX19" s="136"/>
      <c r="CY19" s="136"/>
      <c r="CZ19" s="136"/>
      <c r="DA19" s="136"/>
      <c r="DB19" s="136"/>
      <c r="DC19" s="136"/>
      <c r="DD19" s="136"/>
      <c r="DE19" s="136"/>
      <c r="DF19" s="136"/>
      <c r="DG19" s="136"/>
      <c r="DH19" s="136"/>
      <c r="DI19" s="136"/>
      <c r="DJ19" s="136"/>
      <c r="DK19" s="136"/>
      <c r="DL19" s="136"/>
      <c r="DM19" s="136"/>
      <c r="DN19" s="136"/>
      <c r="DO19" s="136"/>
      <c r="DP19" s="136"/>
      <c r="DQ19" s="136"/>
      <c r="DR19" s="136"/>
      <c r="DS19" s="136"/>
      <c r="DT19" s="136"/>
      <c r="DU19" s="136"/>
      <c r="DV19" s="136"/>
      <c r="DW19" s="136"/>
      <c r="DX19" s="136"/>
      <c r="DY19" s="136"/>
      <c r="DZ19" s="136"/>
      <c r="EA19" s="136"/>
      <c r="EB19" s="136"/>
      <c r="EC19" s="136"/>
      <c r="ED19" s="136"/>
      <c r="EE19" s="136"/>
      <c r="EF19" s="136"/>
      <c r="EG19" s="136"/>
    </row>
    <row r="20" spans="1:137" s="138" customFormat="1" ht="30" x14ac:dyDescent="0.3">
      <c r="A20" s="136"/>
      <c r="B20" s="133" t="s">
        <v>36</v>
      </c>
      <c r="C20" s="515" t="s">
        <v>303</v>
      </c>
      <c r="D20" s="515"/>
      <c r="E20" s="515"/>
      <c r="F20" s="164">
        <v>4</v>
      </c>
      <c r="G20" s="136"/>
      <c r="H20" s="136"/>
      <c r="I20" s="153" t="s">
        <v>317</v>
      </c>
      <c r="J20" s="136"/>
      <c r="K20" s="136"/>
      <c r="L20" s="263"/>
      <c r="M20" s="263"/>
      <c r="N20" s="263"/>
      <c r="O20" s="263"/>
      <c r="P20" s="263"/>
      <c r="Q20" s="263"/>
      <c r="R20" s="263"/>
      <c r="S20" s="263"/>
      <c r="T20" s="263"/>
      <c r="U20" s="263"/>
      <c r="V20" s="136"/>
      <c r="W20" s="136"/>
      <c r="X20" s="136"/>
      <c r="Y20" s="136"/>
      <c r="Z20" s="136"/>
      <c r="AA20" s="136"/>
      <c r="AB20" s="136"/>
      <c r="AC20" s="136"/>
      <c r="AD20" s="136"/>
      <c r="AE20" s="136"/>
      <c r="AF20" s="136"/>
      <c r="AG20" s="136"/>
      <c r="AH20" s="136"/>
      <c r="AI20" s="136"/>
      <c r="AJ20" s="136"/>
      <c r="AK20" s="136"/>
      <c r="AL20" s="136"/>
      <c r="AM20" s="136"/>
      <c r="AN20" s="136"/>
      <c r="AO20" s="136"/>
      <c r="AP20" s="136"/>
      <c r="AQ20" s="136"/>
      <c r="AR20" s="136"/>
      <c r="AS20" s="136"/>
      <c r="AT20" s="136"/>
      <c r="AU20" s="136"/>
      <c r="AV20" s="136"/>
      <c r="AW20" s="136"/>
      <c r="AX20" s="136"/>
      <c r="AY20" s="136"/>
      <c r="AZ20" s="136"/>
      <c r="BA20" s="136"/>
      <c r="BB20" s="136"/>
      <c r="BC20" s="136"/>
      <c r="BD20" s="136"/>
      <c r="BE20" s="136"/>
      <c r="BF20" s="136"/>
      <c r="BG20" s="136"/>
      <c r="BH20" s="136"/>
      <c r="BI20" s="136"/>
      <c r="BJ20" s="136"/>
      <c r="BK20" s="136"/>
      <c r="BL20" s="136"/>
      <c r="BM20" s="136"/>
      <c r="BN20" s="136"/>
      <c r="BO20" s="136"/>
      <c r="BP20" s="136"/>
      <c r="BQ20" s="136"/>
      <c r="BR20" s="136"/>
      <c r="BS20" s="136"/>
      <c r="BT20" s="136"/>
      <c r="BU20" s="136"/>
      <c r="BV20" s="136"/>
      <c r="BW20" s="136"/>
      <c r="BX20" s="136"/>
      <c r="BY20" s="136"/>
      <c r="BZ20" s="136"/>
      <c r="CA20" s="136"/>
      <c r="CB20" s="136"/>
      <c r="CC20" s="136"/>
      <c r="CD20" s="136"/>
      <c r="CE20" s="136"/>
      <c r="CF20" s="136"/>
      <c r="CG20" s="136"/>
      <c r="CH20" s="136"/>
      <c r="CI20" s="136"/>
      <c r="CJ20" s="136"/>
      <c r="CK20" s="136"/>
      <c r="CL20" s="136"/>
      <c r="CM20" s="136"/>
      <c r="CN20" s="136"/>
      <c r="CO20" s="136"/>
      <c r="CP20" s="136"/>
      <c r="CQ20" s="136"/>
      <c r="CR20" s="136"/>
      <c r="CS20" s="136"/>
      <c r="CT20" s="136"/>
      <c r="CU20" s="136"/>
      <c r="CV20" s="136"/>
      <c r="CW20" s="136"/>
      <c r="CX20" s="136"/>
      <c r="CY20" s="136"/>
      <c r="CZ20" s="136"/>
      <c r="DA20" s="136"/>
      <c r="DB20" s="136"/>
      <c r="DC20" s="136"/>
      <c r="DD20" s="136"/>
      <c r="DE20" s="136"/>
      <c r="DF20" s="136"/>
      <c r="DG20" s="136"/>
      <c r="DH20" s="136"/>
      <c r="DI20" s="136"/>
      <c r="DJ20" s="136"/>
      <c r="DK20" s="136"/>
      <c r="DL20" s="136"/>
      <c r="DM20" s="136"/>
      <c r="DN20" s="136"/>
      <c r="DO20" s="136"/>
      <c r="DP20" s="136"/>
      <c r="DQ20" s="136"/>
      <c r="DR20" s="136"/>
      <c r="DS20" s="136"/>
      <c r="DT20" s="136"/>
      <c r="DU20" s="136"/>
      <c r="DV20" s="136"/>
      <c r="DW20" s="136"/>
      <c r="DX20" s="136"/>
      <c r="DY20" s="136"/>
      <c r="DZ20" s="136"/>
      <c r="EA20" s="136"/>
      <c r="EB20" s="136"/>
      <c r="EC20" s="136"/>
      <c r="ED20" s="136"/>
      <c r="EE20" s="136"/>
      <c r="EF20" s="136"/>
      <c r="EG20" s="136"/>
    </row>
    <row r="21" spans="1:137" s="138" customFormat="1" ht="60.6" customHeight="1" x14ac:dyDescent="0.3">
      <c r="A21" s="136"/>
      <c r="B21" s="134" t="s">
        <v>37</v>
      </c>
      <c r="C21" s="515" t="s">
        <v>304</v>
      </c>
      <c r="D21" s="515"/>
      <c r="E21" s="515"/>
      <c r="F21" s="164">
        <v>5</v>
      </c>
      <c r="G21" s="136"/>
      <c r="H21" s="136"/>
      <c r="I21" s="153" t="str">
        <f>C48</f>
        <v>Interrupción o afectación en la prestación del servicio administrativo</v>
      </c>
      <c r="J21" s="136"/>
      <c r="K21" s="136"/>
      <c r="L21" s="263"/>
      <c r="M21" s="263"/>
      <c r="N21" s="263"/>
      <c r="O21" s="263"/>
      <c r="P21" s="263"/>
      <c r="Q21" s="263"/>
      <c r="R21" s="263"/>
      <c r="S21" s="263"/>
      <c r="T21" s="263"/>
      <c r="U21" s="263"/>
      <c r="V21" s="136"/>
      <c r="W21" s="136"/>
      <c r="X21" s="136"/>
      <c r="Y21" s="136"/>
      <c r="Z21" s="136"/>
      <c r="AA21" s="136"/>
      <c r="AB21" s="136"/>
      <c r="AC21" s="136"/>
      <c r="AD21" s="136"/>
      <c r="AE21" s="136"/>
      <c r="AF21" s="136"/>
      <c r="AG21" s="136"/>
      <c r="AH21" s="136"/>
      <c r="AI21" s="136"/>
      <c r="AJ21" s="136"/>
      <c r="AK21" s="136"/>
      <c r="AL21" s="136"/>
      <c r="AM21" s="136"/>
      <c r="AN21" s="136"/>
      <c r="AO21" s="136"/>
      <c r="AP21" s="136"/>
      <c r="AQ21" s="136"/>
      <c r="AR21" s="136"/>
      <c r="AS21" s="136"/>
      <c r="AT21" s="136"/>
      <c r="AU21" s="136"/>
      <c r="AV21" s="136"/>
      <c r="AW21" s="136"/>
      <c r="AX21" s="136"/>
      <c r="AY21" s="136"/>
      <c r="AZ21" s="136"/>
      <c r="BA21" s="136"/>
      <c r="BB21" s="136"/>
      <c r="BC21" s="136"/>
      <c r="BD21" s="136"/>
      <c r="BE21" s="136"/>
      <c r="BF21" s="136"/>
      <c r="BG21" s="136"/>
      <c r="BH21" s="136"/>
      <c r="BI21" s="136"/>
      <c r="BJ21" s="136"/>
      <c r="BK21" s="136"/>
      <c r="BL21" s="136"/>
      <c r="BM21" s="136"/>
      <c r="BN21" s="136"/>
      <c r="BO21" s="136"/>
      <c r="BP21" s="136"/>
      <c r="BQ21" s="136"/>
      <c r="BR21" s="136"/>
      <c r="BS21" s="136"/>
      <c r="BT21" s="136"/>
      <c r="BU21" s="136"/>
      <c r="BV21" s="136"/>
      <c r="BW21" s="136"/>
      <c r="BX21" s="136"/>
      <c r="BY21" s="136"/>
      <c r="BZ21" s="136"/>
      <c r="CA21" s="136"/>
      <c r="CB21" s="136"/>
      <c r="CC21" s="136"/>
      <c r="CD21" s="136"/>
      <c r="CE21" s="136"/>
      <c r="CF21" s="136"/>
      <c r="CG21" s="136"/>
      <c r="CH21" s="136"/>
      <c r="CI21" s="136"/>
      <c r="CJ21" s="136"/>
      <c r="CK21" s="136"/>
      <c r="CL21" s="136"/>
      <c r="CM21" s="136"/>
      <c r="CN21" s="136"/>
      <c r="CO21" s="136"/>
      <c r="CP21" s="136"/>
      <c r="CQ21" s="136"/>
      <c r="CR21" s="136"/>
      <c r="CS21" s="136"/>
      <c r="CT21" s="136"/>
      <c r="CU21" s="136"/>
      <c r="CV21" s="136"/>
      <c r="CW21" s="136"/>
      <c r="CX21" s="136"/>
      <c r="CY21" s="136"/>
      <c r="CZ21" s="136"/>
      <c r="DA21" s="136"/>
      <c r="DB21" s="136"/>
      <c r="DC21" s="136"/>
      <c r="DD21" s="136"/>
      <c r="DE21" s="136"/>
      <c r="DF21" s="136"/>
      <c r="DG21" s="136"/>
      <c r="DH21" s="136"/>
      <c r="DI21" s="136"/>
      <c r="DJ21" s="136"/>
      <c r="DK21" s="136"/>
      <c r="DL21" s="136"/>
      <c r="DM21" s="136"/>
      <c r="DN21" s="136"/>
      <c r="DO21" s="136"/>
      <c r="DP21" s="136"/>
      <c r="DQ21" s="136"/>
      <c r="DR21" s="136"/>
      <c r="DS21" s="136"/>
      <c r="DT21" s="136"/>
      <c r="DU21" s="136"/>
      <c r="DV21" s="136"/>
      <c r="DW21" s="136"/>
      <c r="DX21" s="136"/>
      <c r="DY21" s="136"/>
      <c r="DZ21" s="136"/>
      <c r="EA21" s="136"/>
      <c r="EB21" s="136"/>
      <c r="EC21" s="136"/>
      <c r="ED21" s="136"/>
      <c r="EE21" s="136"/>
      <c r="EF21" s="136"/>
      <c r="EG21" s="136"/>
    </row>
    <row r="22" spans="1:137" s="138" customFormat="1" ht="20.25" x14ac:dyDescent="0.3">
      <c r="A22" s="136"/>
      <c r="B22" s="144"/>
      <c r="C22" s="135"/>
      <c r="D22" s="135"/>
      <c r="E22" s="135"/>
      <c r="F22" s="145"/>
      <c r="G22" s="136"/>
      <c r="H22" s="136"/>
      <c r="I22" s="153" t="str">
        <f>C56</f>
        <v>Afectación Ambiental</v>
      </c>
      <c r="J22" s="136"/>
      <c r="K22" s="136"/>
      <c r="L22" s="263"/>
      <c r="M22" s="263"/>
      <c r="N22" s="263"/>
      <c r="O22" s="263"/>
      <c r="P22" s="263"/>
      <c r="Q22" s="263"/>
      <c r="R22" s="263"/>
      <c r="S22" s="263"/>
      <c r="T22" s="263"/>
      <c r="U22" s="263"/>
      <c r="V22" s="136"/>
      <c r="W22" s="136"/>
      <c r="X22" s="136"/>
      <c r="Y22" s="136"/>
      <c r="Z22" s="136"/>
      <c r="AA22" s="136"/>
      <c r="AB22" s="136"/>
      <c r="AC22" s="136"/>
      <c r="AD22" s="136"/>
      <c r="AE22" s="136"/>
      <c r="AF22" s="136"/>
      <c r="AG22" s="136"/>
      <c r="AH22" s="136"/>
      <c r="AI22" s="136"/>
      <c r="AJ22" s="136"/>
      <c r="AK22" s="136"/>
      <c r="AL22" s="136"/>
      <c r="AM22" s="136"/>
      <c r="AN22" s="136"/>
      <c r="AO22" s="136"/>
      <c r="AP22" s="136"/>
      <c r="AQ22" s="136"/>
      <c r="AR22" s="136"/>
      <c r="AS22" s="136"/>
      <c r="AT22" s="136"/>
      <c r="AU22" s="136"/>
      <c r="AV22" s="136"/>
      <c r="AW22" s="136"/>
      <c r="AX22" s="136"/>
      <c r="AY22" s="136"/>
      <c r="AZ22" s="136"/>
      <c r="BA22" s="136"/>
      <c r="BB22" s="136"/>
      <c r="BC22" s="136"/>
      <c r="BD22" s="136"/>
      <c r="BE22" s="136"/>
      <c r="BF22" s="136"/>
      <c r="BG22" s="136"/>
      <c r="BH22" s="136"/>
      <c r="BI22" s="136"/>
      <c r="BJ22" s="136"/>
      <c r="BK22" s="136"/>
      <c r="BL22" s="136"/>
      <c r="BM22" s="136"/>
      <c r="BN22" s="136"/>
      <c r="BO22" s="136"/>
      <c r="BP22" s="136"/>
      <c r="BQ22" s="136"/>
      <c r="BR22" s="136"/>
      <c r="BS22" s="136"/>
      <c r="BT22" s="136"/>
      <c r="BU22" s="136"/>
      <c r="BV22" s="136"/>
      <c r="BW22" s="136"/>
      <c r="BX22" s="136"/>
      <c r="BY22" s="136"/>
      <c r="BZ22" s="136"/>
      <c r="CA22" s="136"/>
      <c r="CB22" s="136"/>
      <c r="CC22" s="136"/>
      <c r="CD22" s="136"/>
      <c r="CE22" s="136"/>
      <c r="CF22" s="136"/>
      <c r="CG22" s="136"/>
      <c r="CH22" s="136"/>
      <c r="CI22" s="136"/>
      <c r="CJ22" s="136"/>
      <c r="CK22" s="136"/>
      <c r="CL22" s="136"/>
      <c r="CM22" s="136"/>
      <c r="CN22" s="136"/>
      <c r="CO22" s="136"/>
      <c r="CP22" s="136"/>
      <c r="CQ22" s="136"/>
      <c r="CR22" s="136"/>
      <c r="CS22" s="136"/>
      <c r="CT22" s="136"/>
      <c r="CU22" s="136"/>
      <c r="CV22" s="136"/>
      <c r="CW22" s="136"/>
      <c r="CX22" s="136"/>
      <c r="CY22" s="136"/>
      <c r="CZ22" s="136"/>
      <c r="DA22" s="136"/>
      <c r="DB22" s="136"/>
      <c r="DC22" s="136"/>
      <c r="DD22" s="136"/>
      <c r="DE22" s="136"/>
      <c r="DF22" s="136"/>
      <c r="DG22" s="136"/>
      <c r="DH22" s="136"/>
      <c r="DI22" s="136"/>
      <c r="DJ22" s="136"/>
      <c r="DK22" s="136"/>
      <c r="DL22" s="136"/>
      <c r="DM22" s="136"/>
      <c r="DN22" s="136"/>
      <c r="DO22" s="136"/>
      <c r="DP22" s="136"/>
      <c r="DQ22" s="136"/>
      <c r="DR22" s="136"/>
      <c r="DS22" s="136"/>
      <c r="DT22" s="136"/>
      <c r="DU22" s="136"/>
      <c r="DV22" s="136"/>
      <c r="DW22" s="136"/>
      <c r="DX22" s="136"/>
      <c r="DY22" s="136"/>
      <c r="DZ22" s="136"/>
      <c r="EA22" s="136"/>
      <c r="EB22" s="136"/>
      <c r="EC22" s="136"/>
      <c r="ED22" s="136"/>
      <c r="EE22" s="136"/>
      <c r="EF22" s="136"/>
      <c r="EG22" s="136"/>
    </row>
    <row r="23" spans="1:137" s="138" customFormat="1" ht="20.25" x14ac:dyDescent="0.3">
      <c r="A23" s="136"/>
      <c r="B23" s="144"/>
      <c r="C23" s="135"/>
      <c r="D23" s="135"/>
      <c r="E23" s="135"/>
      <c r="F23" s="145"/>
      <c r="G23" s="136"/>
      <c r="H23" s="136"/>
      <c r="I23" s="136"/>
      <c r="J23" s="136"/>
      <c r="K23" s="136"/>
      <c r="L23" s="263"/>
      <c r="M23" s="263"/>
      <c r="N23" s="263"/>
      <c r="O23" s="263"/>
      <c r="P23" s="263"/>
      <c r="Q23" s="263"/>
      <c r="R23" s="263"/>
      <c r="S23" s="263"/>
      <c r="T23" s="263"/>
      <c r="U23" s="263"/>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c r="AT23" s="136"/>
      <c r="AU23" s="136"/>
      <c r="AV23" s="136"/>
      <c r="AW23" s="136"/>
      <c r="AX23" s="136"/>
      <c r="AY23" s="136"/>
      <c r="AZ23" s="136"/>
      <c r="BA23" s="136"/>
      <c r="BB23" s="136"/>
      <c r="BC23" s="136"/>
      <c r="BD23" s="136"/>
      <c r="BE23" s="136"/>
      <c r="BF23" s="136"/>
      <c r="BG23" s="136"/>
      <c r="BH23" s="136"/>
      <c r="BI23" s="136"/>
      <c r="BJ23" s="136"/>
      <c r="BK23" s="136"/>
      <c r="BL23" s="136"/>
      <c r="BM23" s="136"/>
      <c r="BN23" s="136"/>
      <c r="BO23" s="136"/>
      <c r="BP23" s="136"/>
      <c r="BQ23" s="136"/>
      <c r="BR23" s="136"/>
      <c r="BS23" s="136"/>
      <c r="BT23" s="136"/>
      <c r="BU23" s="136"/>
      <c r="BV23" s="136"/>
      <c r="BW23" s="136"/>
      <c r="BX23" s="136"/>
      <c r="BY23" s="136"/>
      <c r="BZ23" s="136"/>
      <c r="CA23" s="136"/>
      <c r="CB23" s="136"/>
      <c r="CC23" s="136"/>
      <c r="CD23" s="136"/>
      <c r="CE23" s="136"/>
      <c r="CF23" s="136"/>
      <c r="CG23" s="136"/>
      <c r="CH23" s="136"/>
      <c r="CI23" s="136"/>
      <c r="CJ23" s="136"/>
      <c r="CK23" s="136"/>
      <c r="CL23" s="136"/>
      <c r="CM23" s="136"/>
      <c r="CN23" s="136"/>
      <c r="CO23" s="136"/>
      <c r="CP23" s="136"/>
      <c r="CQ23" s="136"/>
      <c r="CR23" s="136"/>
      <c r="CS23" s="136"/>
      <c r="CT23" s="136"/>
      <c r="CU23" s="136"/>
      <c r="CV23" s="136"/>
      <c r="CW23" s="136"/>
      <c r="CX23" s="136"/>
      <c r="CY23" s="136"/>
      <c r="CZ23" s="136"/>
      <c r="DA23" s="136"/>
      <c r="DB23" s="136"/>
      <c r="DC23" s="136"/>
      <c r="DD23" s="136"/>
      <c r="DE23" s="136"/>
      <c r="DF23" s="136"/>
      <c r="DG23" s="136"/>
      <c r="DH23" s="136"/>
      <c r="DI23" s="136"/>
      <c r="DJ23" s="136"/>
      <c r="DK23" s="136"/>
      <c r="DL23" s="136"/>
      <c r="DM23" s="136"/>
      <c r="DN23" s="136"/>
      <c r="DO23" s="136"/>
      <c r="DP23" s="136"/>
      <c r="DQ23" s="136"/>
      <c r="DR23" s="136"/>
      <c r="DS23" s="136"/>
      <c r="DT23" s="136"/>
      <c r="DU23" s="136"/>
      <c r="DV23" s="136"/>
      <c r="DW23" s="136"/>
      <c r="DX23" s="136"/>
      <c r="DY23" s="136"/>
      <c r="DZ23" s="136"/>
      <c r="EA23" s="136"/>
      <c r="EB23" s="136"/>
      <c r="EC23" s="136"/>
      <c r="ED23" s="136"/>
      <c r="EE23" s="136"/>
      <c r="EF23" s="136"/>
      <c r="EG23" s="136"/>
    </row>
    <row r="24" spans="1:137" s="138" customFormat="1" ht="20.25" x14ac:dyDescent="0.3">
      <c r="A24" s="136"/>
      <c r="B24" s="137"/>
      <c r="C24" s="517" t="s">
        <v>113</v>
      </c>
      <c r="D24" s="517"/>
      <c r="E24" s="517"/>
      <c r="F24" s="145"/>
      <c r="G24" s="136"/>
      <c r="H24" s="136"/>
      <c r="I24" s="136"/>
      <c r="J24" s="136"/>
      <c r="K24" s="136"/>
      <c r="L24" s="263"/>
      <c r="M24" s="263"/>
      <c r="N24" s="263"/>
      <c r="O24" s="263"/>
      <c r="P24" s="263"/>
      <c r="Q24" s="263"/>
      <c r="R24" s="263"/>
      <c r="S24" s="263"/>
      <c r="T24" s="263"/>
      <c r="U24" s="263"/>
      <c r="V24" s="136"/>
      <c r="W24" s="136"/>
      <c r="X24" s="136"/>
      <c r="Y24" s="136"/>
      <c r="Z24" s="136"/>
      <c r="AA24" s="136"/>
      <c r="AB24" s="136"/>
      <c r="AC24" s="136"/>
      <c r="AD24" s="136"/>
      <c r="AE24" s="136"/>
      <c r="AF24" s="136"/>
      <c r="AG24" s="136"/>
      <c r="AH24" s="136"/>
      <c r="AI24" s="136"/>
      <c r="AJ24" s="136"/>
      <c r="AK24" s="136"/>
      <c r="AL24" s="136"/>
      <c r="AM24" s="136"/>
      <c r="AN24" s="136"/>
      <c r="AO24" s="136"/>
      <c r="AP24" s="136"/>
      <c r="AQ24" s="136"/>
      <c r="AR24" s="136"/>
      <c r="AS24" s="136"/>
      <c r="AT24" s="136"/>
      <c r="AU24" s="136"/>
      <c r="AV24" s="136"/>
      <c r="AW24" s="136"/>
      <c r="AX24" s="136"/>
      <c r="AY24" s="136"/>
      <c r="AZ24" s="136"/>
      <c r="BA24" s="136"/>
      <c r="BB24" s="136"/>
      <c r="BC24" s="136"/>
      <c r="BD24" s="136"/>
      <c r="BE24" s="136"/>
      <c r="BF24" s="136"/>
      <c r="BG24" s="136"/>
      <c r="BH24" s="136"/>
      <c r="BI24" s="136"/>
      <c r="BJ24" s="136"/>
      <c r="BK24" s="136"/>
      <c r="BL24" s="136"/>
      <c r="BM24" s="136"/>
      <c r="BN24" s="136"/>
      <c r="BO24" s="136"/>
      <c r="BP24" s="136"/>
      <c r="BQ24" s="136"/>
      <c r="BR24" s="136"/>
      <c r="BS24" s="136"/>
      <c r="BT24" s="136"/>
      <c r="BU24" s="136"/>
      <c r="BV24" s="136"/>
      <c r="BW24" s="136"/>
      <c r="BX24" s="136"/>
      <c r="BY24" s="136"/>
      <c r="BZ24" s="136"/>
      <c r="CA24" s="136"/>
      <c r="CB24" s="136"/>
      <c r="CC24" s="136"/>
      <c r="CD24" s="136"/>
      <c r="CE24" s="136"/>
      <c r="CF24" s="136"/>
      <c r="CG24" s="136"/>
      <c r="CH24" s="136"/>
      <c r="CI24" s="136"/>
      <c r="CJ24" s="136"/>
      <c r="CK24" s="136"/>
      <c r="CL24" s="136"/>
      <c r="CM24" s="136"/>
      <c r="CN24" s="136"/>
      <c r="CO24" s="136"/>
      <c r="CP24" s="136"/>
      <c r="CQ24" s="136"/>
      <c r="CR24" s="136"/>
      <c r="CS24" s="136"/>
      <c r="CT24" s="136"/>
      <c r="CU24" s="136"/>
      <c r="CV24" s="136"/>
      <c r="CW24" s="136"/>
      <c r="CX24" s="136"/>
      <c r="CY24" s="136"/>
      <c r="CZ24" s="136"/>
      <c r="DA24" s="136"/>
      <c r="DB24" s="136"/>
      <c r="DC24" s="136"/>
      <c r="DD24" s="136"/>
      <c r="DE24" s="136"/>
      <c r="DF24" s="136"/>
      <c r="DG24" s="136"/>
      <c r="DH24" s="136"/>
      <c r="DI24" s="136"/>
      <c r="DJ24" s="136"/>
      <c r="DK24" s="136"/>
      <c r="DL24" s="136"/>
      <c r="DM24" s="136"/>
      <c r="DN24" s="136"/>
      <c r="DO24" s="136"/>
      <c r="DP24" s="136"/>
      <c r="DQ24" s="136"/>
      <c r="DR24" s="136"/>
      <c r="DS24" s="136"/>
      <c r="DT24" s="136"/>
      <c r="DU24" s="136"/>
      <c r="DV24" s="136"/>
      <c r="DW24" s="136"/>
      <c r="DX24" s="136"/>
      <c r="DY24" s="136"/>
      <c r="DZ24" s="136"/>
      <c r="EA24" s="136"/>
      <c r="EB24" s="136"/>
      <c r="EC24" s="136"/>
      <c r="ED24" s="136"/>
      <c r="EE24" s="136"/>
      <c r="EF24" s="136"/>
      <c r="EG24" s="136"/>
    </row>
    <row r="25" spans="1:137" s="138" customFormat="1" ht="20.25" x14ac:dyDescent="0.3">
      <c r="A25" s="136"/>
      <c r="B25" s="139" t="s">
        <v>105</v>
      </c>
      <c r="C25" s="515" t="s">
        <v>312</v>
      </c>
      <c r="D25" s="515"/>
      <c r="E25" s="515"/>
      <c r="F25" s="164">
        <v>1</v>
      </c>
      <c r="G25" s="136"/>
      <c r="H25" s="136"/>
      <c r="I25" s="136"/>
      <c r="J25" s="136"/>
      <c r="K25" s="136"/>
      <c r="L25" s="263"/>
      <c r="M25" s="263"/>
      <c r="N25" s="263"/>
      <c r="O25" s="263"/>
      <c r="P25" s="263"/>
      <c r="Q25" s="263"/>
      <c r="R25" s="263"/>
      <c r="S25" s="263"/>
      <c r="T25" s="263"/>
      <c r="U25" s="263"/>
      <c r="V25" s="136"/>
      <c r="W25" s="136"/>
      <c r="X25" s="136"/>
      <c r="Y25" s="136"/>
      <c r="Z25" s="136"/>
      <c r="AA25" s="136"/>
      <c r="AB25" s="136"/>
      <c r="AC25" s="136"/>
      <c r="AD25" s="136"/>
      <c r="AE25" s="136"/>
      <c r="AF25" s="136"/>
      <c r="AG25" s="136"/>
      <c r="AH25" s="136"/>
      <c r="AI25" s="136"/>
      <c r="AJ25" s="136"/>
      <c r="AK25" s="136"/>
      <c r="AL25" s="136"/>
      <c r="AM25" s="136"/>
      <c r="AN25" s="136"/>
      <c r="AO25" s="136"/>
      <c r="AP25" s="136"/>
      <c r="AQ25" s="136"/>
      <c r="AR25" s="136"/>
      <c r="AS25" s="136"/>
      <c r="AT25" s="136"/>
      <c r="AU25" s="136"/>
      <c r="AV25" s="136"/>
      <c r="AW25" s="136"/>
      <c r="AX25" s="136"/>
      <c r="AY25" s="136"/>
      <c r="AZ25" s="136"/>
      <c r="BA25" s="136"/>
      <c r="BB25" s="136"/>
      <c r="BC25" s="136"/>
      <c r="BD25" s="136"/>
      <c r="BE25" s="136"/>
      <c r="BF25" s="136"/>
      <c r="BG25" s="136"/>
      <c r="BH25" s="136"/>
      <c r="BI25" s="136"/>
      <c r="BJ25" s="136"/>
      <c r="BK25" s="136"/>
      <c r="BL25" s="136"/>
      <c r="BM25" s="136"/>
      <c r="BN25" s="136"/>
      <c r="BO25" s="136"/>
      <c r="BP25" s="136"/>
      <c r="BQ25" s="136"/>
      <c r="BR25" s="136"/>
      <c r="BS25" s="136"/>
      <c r="BT25" s="136"/>
      <c r="BU25" s="136"/>
      <c r="BV25" s="136"/>
      <c r="BW25" s="136"/>
      <c r="BX25" s="136"/>
      <c r="BY25" s="136"/>
      <c r="BZ25" s="136"/>
      <c r="CA25" s="136"/>
      <c r="CB25" s="136"/>
      <c r="CC25" s="136"/>
      <c r="CD25" s="136"/>
      <c r="CE25" s="136"/>
      <c r="CF25" s="136"/>
      <c r="CG25" s="136"/>
      <c r="CH25" s="136"/>
      <c r="CI25" s="136"/>
      <c r="CJ25" s="136"/>
      <c r="CK25" s="136"/>
      <c r="CL25" s="136"/>
      <c r="CM25" s="136"/>
      <c r="CN25" s="136"/>
      <c r="CO25" s="136"/>
      <c r="CP25" s="136"/>
      <c r="CQ25" s="136"/>
      <c r="CR25" s="136"/>
      <c r="CS25" s="136"/>
      <c r="CT25" s="136"/>
      <c r="CU25" s="136"/>
      <c r="CV25" s="136"/>
      <c r="CW25" s="136"/>
      <c r="CX25" s="136"/>
      <c r="CY25" s="136"/>
      <c r="CZ25" s="136"/>
      <c r="DA25" s="136"/>
      <c r="DB25" s="136"/>
      <c r="DC25" s="136"/>
      <c r="DD25" s="136"/>
      <c r="DE25" s="136"/>
      <c r="DF25" s="136"/>
      <c r="DG25" s="136"/>
      <c r="DH25" s="136"/>
      <c r="DI25" s="136"/>
      <c r="DJ25" s="136"/>
      <c r="DK25" s="136"/>
      <c r="DL25" s="136"/>
      <c r="DM25" s="136"/>
      <c r="DN25" s="136"/>
      <c r="DO25" s="136"/>
      <c r="DP25" s="136"/>
      <c r="DQ25" s="136"/>
      <c r="DR25" s="136"/>
      <c r="DS25" s="136"/>
      <c r="DT25" s="136"/>
      <c r="DU25" s="136"/>
      <c r="DV25" s="136"/>
      <c r="DW25" s="136"/>
      <c r="DX25" s="136"/>
      <c r="DY25" s="136"/>
      <c r="DZ25" s="136"/>
      <c r="EA25" s="136"/>
      <c r="EB25" s="136"/>
      <c r="EC25" s="136"/>
      <c r="ED25" s="136"/>
      <c r="EE25" s="136"/>
      <c r="EF25" s="136"/>
      <c r="EG25" s="136"/>
    </row>
    <row r="26" spans="1:137" s="138" customFormat="1" ht="20.25" x14ac:dyDescent="0.3">
      <c r="A26" s="136"/>
      <c r="B26" s="140" t="s">
        <v>34</v>
      </c>
      <c r="C26" s="515" t="s">
        <v>305</v>
      </c>
      <c r="D26" s="515"/>
      <c r="E26" s="515"/>
      <c r="F26" s="164">
        <v>2</v>
      </c>
      <c r="G26" s="136"/>
      <c r="H26" s="136"/>
      <c r="I26" s="144"/>
      <c r="J26" s="144"/>
      <c r="K26" s="144"/>
      <c r="L26" s="263"/>
      <c r="M26" s="263"/>
      <c r="N26" s="263"/>
      <c r="O26" s="263"/>
      <c r="P26" s="263"/>
      <c r="Q26" s="263"/>
      <c r="R26" s="263"/>
      <c r="S26" s="263"/>
      <c r="T26" s="263"/>
      <c r="U26" s="263"/>
      <c r="V26" s="136"/>
      <c r="W26" s="136"/>
      <c r="X26" s="136"/>
      <c r="Y26" s="136"/>
      <c r="Z26" s="136"/>
      <c r="AA26" s="136"/>
      <c r="AB26" s="136"/>
      <c r="AC26" s="136"/>
      <c r="AD26" s="136"/>
      <c r="AE26" s="136"/>
      <c r="AF26" s="136"/>
      <c r="AG26" s="136"/>
      <c r="AH26" s="136"/>
      <c r="AI26" s="136"/>
      <c r="AJ26" s="136"/>
      <c r="AK26" s="136"/>
      <c r="AL26" s="136"/>
      <c r="AM26" s="136"/>
      <c r="AN26" s="136"/>
      <c r="AO26" s="136"/>
      <c r="AP26" s="136"/>
      <c r="AQ26" s="136"/>
      <c r="AR26" s="136"/>
      <c r="AS26" s="136"/>
      <c r="AT26" s="136"/>
      <c r="AU26" s="136"/>
      <c r="AV26" s="136"/>
      <c r="AW26" s="136"/>
      <c r="AX26" s="136"/>
      <c r="AY26" s="136"/>
      <c r="AZ26" s="136"/>
      <c r="BA26" s="136"/>
      <c r="BB26" s="136"/>
      <c r="BC26" s="136"/>
      <c r="BD26" s="136"/>
      <c r="BE26" s="136"/>
      <c r="BF26" s="136"/>
      <c r="BG26" s="136"/>
      <c r="BH26" s="136"/>
      <c r="BI26" s="136"/>
      <c r="BJ26" s="136"/>
      <c r="BK26" s="136"/>
      <c r="BL26" s="136"/>
      <c r="BM26" s="136"/>
      <c r="BN26" s="136"/>
      <c r="BO26" s="136"/>
      <c r="BP26" s="136"/>
      <c r="BQ26" s="136"/>
      <c r="BR26" s="136"/>
      <c r="BS26" s="136"/>
      <c r="BT26" s="136"/>
      <c r="BU26" s="136"/>
      <c r="BV26" s="136"/>
      <c r="BW26" s="136"/>
      <c r="BX26" s="136"/>
      <c r="BY26" s="136"/>
      <c r="BZ26" s="136"/>
      <c r="CA26" s="136"/>
      <c r="CB26" s="136"/>
      <c r="CC26" s="136"/>
      <c r="CD26" s="136"/>
      <c r="CE26" s="136"/>
      <c r="CF26" s="136"/>
      <c r="CG26" s="136"/>
      <c r="CH26" s="136"/>
      <c r="CI26" s="136"/>
      <c r="CJ26" s="136"/>
      <c r="CK26" s="136"/>
      <c r="CL26" s="136"/>
      <c r="CM26" s="136"/>
      <c r="CN26" s="136"/>
      <c r="CO26" s="136"/>
      <c r="CP26" s="136"/>
      <c r="CQ26" s="136"/>
      <c r="CR26" s="136"/>
      <c r="CS26" s="136"/>
      <c r="CT26" s="136"/>
      <c r="CU26" s="136"/>
      <c r="CV26" s="136"/>
      <c r="CW26" s="136"/>
      <c r="CX26" s="136"/>
      <c r="CY26" s="136"/>
      <c r="CZ26" s="136"/>
      <c r="DA26" s="136"/>
      <c r="DB26" s="136"/>
      <c r="DC26" s="136"/>
      <c r="DD26" s="136"/>
      <c r="DE26" s="136"/>
      <c r="DF26" s="136"/>
      <c r="DG26" s="136"/>
      <c r="DH26" s="136"/>
      <c r="DI26" s="136"/>
      <c r="DJ26" s="136"/>
      <c r="DK26" s="136"/>
      <c r="DL26" s="136"/>
      <c r="DM26" s="136"/>
      <c r="DN26" s="136"/>
      <c r="DO26" s="136"/>
      <c r="DP26" s="136"/>
      <c r="DQ26" s="136"/>
      <c r="DR26" s="136"/>
      <c r="DS26" s="136"/>
      <c r="DT26" s="136"/>
      <c r="DU26" s="136"/>
      <c r="DV26" s="136"/>
      <c r="DW26" s="136"/>
      <c r="DX26" s="136"/>
      <c r="DY26" s="136"/>
      <c r="DZ26" s="136"/>
      <c r="EA26" s="136"/>
      <c r="EB26" s="136"/>
      <c r="EC26" s="136"/>
      <c r="ED26" s="136"/>
      <c r="EE26" s="136"/>
      <c r="EF26" s="136"/>
      <c r="EG26" s="136"/>
    </row>
    <row r="27" spans="1:137" s="138" customFormat="1" ht="20.25" x14ac:dyDescent="0.3">
      <c r="A27" s="136"/>
      <c r="B27" s="141" t="s">
        <v>35</v>
      </c>
      <c r="C27" s="515" t="s">
        <v>308</v>
      </c>
      <c r="D27" s="515"/>
      <c r="E27" s="515"/>
      <c r="F27" s="164">
        <v>3</v>
      </c>
      <c r="G27" s="136"/>
      <c r="H27" s="136"/>
      <c r="I27" s="144"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144"/>
      <c r="K27" s="144"/>
      <c r="L27" s="263"/>
      <c r="M27" s="263"/>
      <c r="N27" s="263"/>
      <c r="O27" s="263"/>
      <c r="P27" s="263"/>
      <c r="Q27" s="263"/>
      <c r="R27" s="263"/>
      <c r="S27" s="263"/>
      <c r="T27" s="263"/>
      <c r="U27" s="263"/>
      <c r="V27" s="136"/>
      <c r="W27" s="136"/>
      <c r="X27" s="136"/>
      <c r="Y27" s="136"/>
      <c r="Z27" s="136"/>
      <c r="AA27" s="136"/>
      <c r="AB27" s="136"/>
      <c r="AC27" s="136"/>
      <c r="AD27" s="136"/>
      <c r="AE27" s="136"/>
      <c r="AF27" s="136"/>
      <c r="AG27" s="136"/>
      <c r="AH27" s="136"/>
      <c r="AI27" s="136"/>
      <c r="AJ27" s="136"/>
      <c r="AK27" s="136"/>
      <c r="AL27" s="136"/>
      <c r="AM27" s="136"/>
      <c r="AN27" s="136"/>
      <c r="AO27" s="136"/>
      <c r="AP27" s="136"/>
      <c r="AQ27" s="136"/>
      <c r="AR27" s="136"/>
      <c r="AS27" s="136"/>
      <c r="AT27" s="136"/>
      <c r="AU27" s="136"/>
      <c r="AV27" s="136"/>
      <c r="AW27" s="136"/>
      <c r="AX27" s="136"/>
      <c r="AY27" s="136"/>
      <c r="AZ27" s="136"/>
      <c r="BA27" s="136"/>
      <c r="BB27" s="136"/>
      <c r="BC27" s="136"/>
      <c r="BD27" s="136"/>
      <c r="BE27" s="136"/>
      <c r="BF27" s="136"/>
      <c r="BG27" s="136"/>
      <c r="BH27" s="136"/>
      <c r="BI27" s="136"/>
      <c r="BJ27" s="136"/>
      <c r="BK27" s="136"/>
      <c r="BL27" s="136"/>
      <c r="BM27" s="136"/>
      <c r="BN27" s="136"/>
      <c r="BO27" s="136"/>
      <c r="BP27" s="136"/>
      <c r="BQ27" s="136"/>
      <c r="BR27" s="136"/>
      <c r="BS27" s="136"/>
      <c r="BT27" s="136"/>
      <c r="BU27" s="136"/>
      <c r="BV27" s="136"/>
      <c r="BW27" s="136"/>
      <c r="BX27" s="136"/>
      <c r="BY27" s="136"/>
      <c r="BZ27" s="136"/>
      <c r="CA27" s="136"/>
      <c r="CB27" s="136"/>
      <c r="CC27" s="136"/>
      <c r="CD27" s="136"/>
      <c r="CE27" s="136"/>
      <c r="CF27" s="136"/>
      <c r="CG27" s="136"/>
      <c r="CH27" s="136"/>
      <c r="CI27" s="136"/>
      <c r="CJ27" s="136"/>
      <c r="CK27" s="136"/>
      <c r="CL27" s="136"/>
      <c r="CM27" s="136"/>
      <c r="CN27" s="136"/>
      <c r="CO27" s="136"/>
      <c r="CP27" s="136"/>
      <c r="CQ27" s="136"/>
      <c r="CR27" s="136"/>
      <c r="CS27" s="136"/>
      <c r="CT27" s="136"/>
      <c r="CU27" s="136"/>
      <c r="CV27" s="136"/>
      <c r="CW27" s="136"/>
      <c r="CX27" s="136"/>
      <c r="CY27" s="136"/>
      <c r="CZ27" s="136"/>
      <c r="DA27" s="136"/>
      <c r="DB27" s="136"/>
      <c r="DC27" s="136"/>
      <c r="DD27" s="136"/>
      <c r="DE27" s="136"/>
      <c r="DF27" s="136"/>
      <c r="DG27" s="136"/>
      <c r="DH27" s="136"/>
      <c r="DI27" s="136"/>
      <c r="DJ27" s="136"/>
      <c r="DK27" s="136"/>
      <c r="DL27" s="136"/>
      <c r="DM27" s="136"/>
      <c r="DN27" s="136"/>
      <c r="DO27" s="136"/>
      <c r="DP27" s="136"/>
      <c r="DQ27" s="136"/>
      <c r="DR27" s="136"/>
      <c r="DS27" s="136"/>
      <c r="DT27" s="136"/>
      <c r="DU27" s="136"/>
      <c r="DV27" s="136"/>
      <c r="DW27" s="136"/>
      <c r="DX27" s="136"/>
      <c r="DY27" s="136"/>
      <c r="DZ27" s="136"/>
      <c r="EA27" s="136"/>
      <c r="EB27" s="136"/>
      <c r="EC27" s="136"/>
      <c r="ED27" s="136"/>
      <c r="EE27" s="136"/>
      <c r="EF27" s="136"/>
      <c r="EG27" s="136"/>
    </row>
    <row r="28" spans="1:137" s="138" customFormat="1" ht="20.25" x14ac:dyDescent="0.3">
      <c r="A28" s="136"/>
      <c r="B28" s="142" t="s">
        <v>36</v>
      </c>
      <c r="C28" s="515" t="s">
        <v>307</v>
      </c>
      <c r="D28" s="515"/>
      <c r="E28" s="515"/>
      <c r="F28" s="164">
        <v>4</v>
      </c>
      <c r="G28" s="136"/>
      <c r="H28" s="136"/>
      <c r="I28" s="144" t="str">
        <v xml:space="preserve">Si el hecho llegara a presentarse, tendría bajo impacto o efecto sobre la entidad.
</v>
      </c>
      <c r="J28" s="144"/>
      <c r="K28" s="144"/>
      <c r="L28" s="263"/>
      <c r="M28" s="263"/>
      <c r="N28" s="263"/>
      <c r="O28" s="263"/>
      <c r="P28" s="263"/>
      <c r="Q28" s="263"/>
      <c r="R28" s="263"/>
      <c r="S28" s="263"/>
      <c r="T28" s="263"/>
      <c r="U28" s="263"/>
      <c r="V28" s="136"/>
      <c r="W28" s="136"/>
      <c r="X28" s="136"/>
      <c r="Y28" s="136"/>
      <c r="Z28" s="136"/>
      <c r="AA28" s="136"/>
      <c r="AB28" s="136"/>
      <c r="AC28" s="136"/>
      <c r="AD28" s="136"/>
      <c r="AE28" s="136"/>
      <c r="AF28" s="136"/>
      <c r="AG28" s="136"/>
      <c r="AH28" s="136"/>
      <c r="AI28" s="136"/>
      <c r="AJ28" s="136"/>
      <c r="AK28" s="136"/>
      <c r="AL28" s="136"/>
      <c r="AM28" s="136"/>
      <c r="AN28" s="136"/>
      <c r="AO28" s="136"/>
      <c r="AP28" s="136"/>
      <c r="AQ28" s="136"/>
      <c r="AR28" s="136"/>
      <c r="AS28" s="136"/>
      <c r="AT28" s="136"/>
      <c r="AU28" s="136"/>
      <c r="AV28" s="136"/>
      <c r="AW28" s="136"/>
      <c r="AX28" s="136"/>
      <c r="AY28" s="136"/>
      <c r="AZ28" s="136"/>
      <c r="BA28" s="136"/>
      <c r="BB28" s="136"/>
      <c r="BC28" s="136"/>
      <c r="BD28" s="136"/>
      <c r="BE28" s="136"/>
      <c r="BF28" s="136"/>
      <c r="BG28" s="136"/>
      <c r="BH28" s="136"/>
      <c r="BI28" s="136"/>
      <c r="BJ28" s="136"/>
      <c r="BK28" s="136"/>
      <c r="BL28" s="136"/>
      <c r="BM28" s="136"/>
      <c r="BN28" s="136"/>
      <c r="BO28" s="136"/>
      <c r="BP28" s="136"/>
      <c r="BQ28" s="136"/>
      <c r="BR28" s="136"/>
      <c r="BS28" s="136"/>
      <c r="BT28" s="136"/>
      <c r="BU28" s="136"/>
      <c r="BV28" s="136"/>
      <c r="BW28" s="136"/>
      <c r="BX28" s="136"/>
      <c r="BY28" s="136"/>
      <c r="BZ28" s="136"/>
      <c r="CA28" s="136"/>
      <c r="CB28" s="136"/>
      <c r="CC28" s="136"/>
      <c r="CD28" s="136"/>
      <c r="CE28" s="136"/>
      <c r="CF28" s="136"/>
      <c r="CG28" s="136"/>
      <c r="CH28" s="136"/>
      <c r="CI28" s="136"/>
      <c r="CJ28" s="136"/>
      <c r="CK28" s="136"/>
      <c r="CL28" s="136"/>
      <c r="CM28" s="136"/>
      <c r="CN28" s="136"/>
      <c r="CO28" s="136"/>
      <c r="CP28" s="136"/>
      <c r="CQ28" s="136"/>
      <c r="CR28" s="136"/>
      <c r="CS28" s="136"/>
      <c r="CT28" s="136"/>
      <c r="CU28" s="136"/>
      <c r="CV28" s="136"/>
      <c r="CW28" s="136"/>
      <c r="CX28" s="136"/>
      <c r="CY28" s="136"/>
      <c r="CZ28" s="136"/>
      <c r="DA28" s="136"/>
      <c r="DB28" s="136"/>
      <c r="DC28" s="136"/>
      <c r="DD28" s="136"/>
      <c r="DE28" s="136"/>
      <c r="DF28" s="136"/>
      <c r="DG28" s="136"/>
      <c r="DH28" s="136"/>
      <c r="DI28" s="136"/>
      <c r="DJ28" s="136"/>
      <c r="DK28" s="136"/>
      <c r="DL28" s="136"/>
      <c r="DM28" s="136"/>
      <c r="DN28" s="136"/>
      <c r="DO28" s="136"/>
      <c r="DP28" s="136"/>
      <c r="DQ28" s="136"/>
      <c r="DR28" s="136"/>
      <c r="DS28" s="136"/>
      <c r="DT28" s="136"/>
      <c r="DU28" s="136"/>
      <c r="DV28" s="136"/>
      <c r="DW28" s="136"/>
      <c r="DX28" s="136"/>
      <c r="DY28" s="136"/>
      <c r="DZ28" s="136"/>
      <c r="EA28" s="136"/>
      <c r="EB28" s="136"/>
      <c r="EC28" s="136"/>
      <c r="ED28" s="136"/>
      <c r="EE28" s="136"/>
      <c r="EF28" s="136"/>
      <c r="EG28" s="136"/>
    </row>
    <row r="29" spans="1:137" s="138" customFormat="1" ht="20.25" x14ac:dyDescent="0.3">
      <c r="A29" s="136"/>
      <c r="B29" s="143" t="s">
        <v>37</v>
      </c>
      <c r="C29" s="515" t="s">
        <v>306</v>
      </c>
      <c r="D29" s="515"/>
      <c r="E29" s="515"/>
      <c r="F29" s="164">
        <v>5</v>
      </c>
      <c r="G29" s="136"/>
      <c r="H29" s="136"/>
      <c r="I29" s="144" t="str">
        <v xml:space="preserve">Si el hecho llegara a presentarse, tendría medianas consecuencias o efectos sobre la entidad.
</v>
      </c>
      <c r="J29" s="144"/>
      <c r="K29" s="144"/>
      <c r="L29" s="263"/>
      <c r="M29" s="263"/>
      <c r="N29" s="263"/>
      <c r="O29" s="263"/>
      <c r="P29" s="263"/>
      <c r="Q29" s="263"/>
      <c r="R29" s="263"/>
      <c r="S29" s="263"/>
      <c r="T29" s="263"/>
      <c r="U29" s="263"/>
      <c r="V29" s="136"/>
      <c r="W29" s="136"/>
      <c r="X29" s="136"/>
      <c r="Y29" s="136"/>
      <c r="Z29" s="136"/>
      <c r="AA29" s="136"/>
      <c r="AB29" s="136"/>
      <c r="AC29" s="136"/>
      <c r="AD29" s="136"/>
      <c r="AE29" s="136"/>
      <c r="AF29" s="136"/>
      <c r="AG29" s="136"/>
      <c r="AH29" s="136"/>
      <c r="AI29" s="136"/>
      <c r="AJ29" s="136"/>
      <c r="AK29" s="136"/>
      <c r="AL29" s="136"/>
      <c r="AM29" s="136"/>
      <c r="AN29" s="136"/>
      <c r="AO29" s="136"/>
      <c r="AP29" s="136"/>
      <c r="AQ29" s="136"/>
      <c r="AR29" s="136"/>
      <c r="AS29" s="136"/>
      <c r="AT29" s="136"/>
      <c r="AU29" s="136"/>
      <c r="AV29" s="136"/>
      <c r="AW29" s="136"/>
      <c r="AX29" s="136"/>
      <c r="AY29" s="136"/>
      <c r="AZ29" s="136"/>
      <c r="BA29" s="136"/>
      <c r="BB29" s="136"/>
      <c r="BC29" s="136"/>
      <c r="BD29" s="136"/>
      <c r="BE29" s="136"/>
      <c r="BF29" s="136"/>
      <c r="BG29" s="136"/>
      <c r="BH29" s="136"/>
      <c r="BI29" s="136"/>
      <c r="BJ29" s="136"/>
      <c r="BK29" s="136"/>
      <c r="BL29" s="136"/>
      <c r="BM29" s="136"/>
      <c r="BN29" s="136"/>
      <c r="BO29" s="136"/>
      <c r="BP29" s="136"/>
      <c r="BQ29" s="136"/>
      <c r="BR29" s="136"/>
      <c r="BS29" s="136"/>
      <c r="BT29" s="136"/>
      <c r="BU29" s="136"/>
      <c r="BV29" s="136"/>
      <c r="BW29" s="136"/>
      <c r="BX29" s="136"/>
      <c r="BY29" s="136"/>
      <c r="BZ29" s="136"/>
      <c r="CA29" s="136"/>
      <c r="CB29" s="136"/>
      <c r="CC29" s="136"/>
      <c r="CD29" s="136"/>
      <c r="CE29" s="136"/>
      <c r="CF29" s="136"/>
      <c r="CG29" s="136"/>
      <c r="CH29" s="136"/>
      <c r="CI29" s="136"/>
      <c r="CJ29" s="136"/>
      <c r="CK29" s="136"/>
      <c r="CL29" s="136"/>
      <c r="CM29" s="136"/>
      <c r="CN29" s="136"/>
      <c r="CO29" s="136"/>
      <c r="CP29" s="136"/>
      <c r="CQ29" s="136"/>
      <c r="CR29" s="136"/>
      <c r="CS29" s="136"/>
      <c r="CT29" s="136"/>
      <c r="CU29" s="136"/>
      <c r="CV29" s="136"/>
      <c r="CW29" s="136"/>
      <c r="CX29" s="136"/>
      <c r="CY29" s="136"/>
      <c r="CZ29" s="136"/>
      <c r="DA29" s="136"/>
      <c r="DB29" s="136"/>
      <c r="DC29" s="136"/>
      <c r="DD29" s="136"/>
      <c r="DE29" s="136"/>
      <c r="DF29" s="136"/>
      <c r="DG29" s="136"/>
      <c r="DH29" s="136"/>
      <c r="DI29" s="136"/>
      <c r="DJ29" s="136"/>
      <c r="DK29" s="136"/>
      <c r="DL29" s="136"/>
      <c r="DM29" s="136"/>
      <c r="DN29" s="136"/>
      <c r="DO29" s="136"/>
      <c r="DP29" s="136"/>
      <c r="DQ29" s="136"/>
      <c r="DR29" s="136"/>
      <c r="DS29" s="136"/>
      <c r="DT29" s="136"/>
      <c r="DU29" s="136"/>
      <c r="DV29" s="136"/>
      <c r="DW29" s="136"/>
      <c r="DX29" s="136"/>
      <c r="DY29" s="136"/>
      <c r="DZ29" s="136"/>
      <c r="EA29" s="136"/>
      <c r="EB29" s="136"/>
      <c r="EC29" s="136"/>
      <c r="ED29" s="136"/>
      <c r="EE29" s="136"/>
      <c r="EF29" s="136"/>
      <c r="EG29" s="136"/>
    </row>
    <row r="30" spans="1:137" s="138" customFormat="1" ht="20.25" x14ac:dyDescent="0.3">
      <c r="A30" s="136"/>
      <c r="B30" s="144"/>
      <c r="C30" s="135"/>
      <c r="D30" s="135"/>
      <c r="E30" s="135"/>
      <c r="F30" s="145"/>
      <c r="G30" s="136"/>
      <c r="H30" s="136"/>
      <c r="I30" s="144" t="str">
        <v xml:space="preserve">Si el hecho llegara a presentarse, tendría altas consecuencias o efectos sobre la entidad
</v>
      </c>
      <c r="J30" s="144"/>
      <c r="K30" s="144"/>
      <c r="L30" s="263"/>
      <c r="M30" s="263"/>
      <c r="N30" s="263"/>
      <c r="O30" s="263"/>
      <c r="P30" s="263"/>
      <c r="Q30" s="263"/>
      <c r="R30" s="263"/>
      <c r="S30" s="263"/>
      <c r="T30" s="263"/>
      <c r="U30" s="263"/>
      <c r="V30" s="136"/>
      <c r="W30" s="136"/>
      <c r="X30" s="136"/>
      <c r="Y30" s="136"/>
      <c r="Z30" s="136"/>
      <c r="AA30" s="136"/>
      <c r="AB30" s="136"/>
      <c r="AC30" s="136"/>
      <c r="AD30" s="136"/>
      <c r="AE30" s="136"/>
      <c r="AF30" s="136"/>
      <c r="AG30" s="136"/>
      <c r="AH30" s="136"/>
      <c r="AI30" s="136"/>
      <c r="AJ30" s="136"/>
      <c r="AK30" s="136"/>
      <c r="AL30" s="136"/>
      <c r="AM30" s="136"/>
      <c r="AN30" s="136"/>
      <c r="AO30" s="136"/>
      <c r="AP30" s="136"/>
      <c r="AQ30" s="136"/>
      <c r="AR30" s="136"/>
      <c r="AS30" s="136"/>
      <c r="AT30" s="136"/>
      <c r="AU30" s="136"/>
      <c r="AV30" s="136"/>
      <c r="AW30" s="136"/>
      <c r="AX30" s="136"/>
      <c r="AY30" s="136"/>
      <c r="AZ30" s="136"/>
      <c r="BA30" s="136"/>
      <c r="BB30" s="136"/>
      <c r="BC30" s="136"/>
      <c r="BD30" s="136"/>
      <c r="BE30" s="136"/>
      <c r="BF30" s="136"/>
      <c r="BG30" s="136"/>
      <c r="BH30" s="136"/>
      <c r="BI30" s="136"/>
      <c r="BJ30" s="136"/>
      <c r="BK30" s="136"/>
      <c r="BL30" s="136"/>
      <c r="BM30" s="136"/>
      <c r="BN30" s="136"/>
      <c r="BO30" s="136"/>
      <c r="BP30" s="136"/>
      <c r="BQ30" s="136"/>
      <c r="BR30" s="136"/>
      <c r="BS30" s="136"/>
      <c r="BT30" s="136"/>
      <c r="BU30" s="136"/>
      <c r="BV30" s="136"/>
      <c r="BW30" s="136"/>
      <c r="BX30" s="136"/>
      <c r="BY30" s="136"/>
      <c r="BZ30" s="136"/>
      <c r="CA30" s="136"/>
      <c r="CB30" s="136"/>
      <c r="CC30" s="136"/>
      <c r="CD30" s="136"/>
      <c r="CE30" s="136"/>
      <c r="CF30" s="136"/>
      <c r="CG30" s="136"/>
      <c r="CH30" s="136"/>
      <c r="CI30" s="136"/>
      <c r="CJ30" s="136"/>
      <c r="CK30" s="136"/>
      <c r="CL30" s="136"/>
      <c r="CM30" s="136"/>
      <c r="CN30" s="136"/>
      <c r="CO30" s="136"/>
      <c r="CP30" s="136"/>
      <c r="CQ30" s="136"/>
      <c r="CR30" s="136"/>
      <c r="CS30" s="136"/>
      <c r="CT30" s="136"/>
      <c r="CU30" s="136"/>
      <c r="CV30" s="136"/>
      <c r="CW30" s="136"/>
      <c r="CX30" s="136"/>
      <c r="CY30" s="136"/>
      <c r="CZ30" s="136"/>
      <c r="DA30" s="136"/>
      <c r="DB30" s="136"/>
      <c r="DC30" s="136"/>
      <c r="DD30" s="136"/>
      <c r="DE30" s="136"/>
      <c r="DF30" s="136"/>
      <c r="DG30" s="136"/>
      <c r="DH30" s="136"/>
      <c r="DI30" s="136"/>
      <c r="DJ30" s="136"/>
      <c r="DK30" s="136"/>
      <c r="DL30" s="136"/>
      <c r="DM30" s="136"/>
      <c r="DN30" s="136"/>
      <c r="DO30" s="136"/>
      <c r="DP30" s="136"/>
      <c r="DQ30" s="136"/>
      <c r="DR30" s="136"/>
      <c r="DS30" s="136"/>
      <c r="DT30" s="136"/>
      <c r="DU30" s="136"/>
      <c r="DV30" s="136"/>
      <c r="DW30" s="136"/>
      <c r="DX30" s="136"/>
      <c r="DY30" s="136"/>
      <c r="DZ30" s="136"/>
      <c r="EA30" s="136"/>
      <c r="EB30" s="136"/>
      <c r="EC30" s="136"/>
      <c r="ED30" s="136"/>
      <c r="EE30" s="136"/>
      <c r="EF30" s="136"/>
      <c r="EG30" s="136"/>
    </row>
    <row r="31" spans="1:137" s="136" customFormat="1" ht="20.25" x14ac:dyDescent="0.3">
      <c r="B31" s="146"/>
      <c r="C31" s="146"/>
      <c r="D31" s="146"/>
      <c r="E31" s="146"/>
      <c r="F31" s="145"/>
      <c r="I31" s="144" t="str">
        <v xml:space="preserve">Si el hecho llegara a presentarse, tendría desastrosas consecuencias o efectos sobre la entidad.
</v>
      </c>
      <c r="J31" s="144"/>
      <c r="K31" s="144"/>
      <c r="L31" s="263"/>
      <c r="M31" s="263"/>
      <c r="N31" s="263"/>
      <c r="O31" s="263"/>
      <c r="P31" s="263"/>
      <c r="Q31" s="263"/>
      <c r="R31" s="263"/>
      <c r="S31" s="263"/>
      <c r="T31" s="263"/>
      <c r="U31" s="263"/>
    </row>
    <row r="32" spans="1:137" s="136" customFormat="1" ht="20.25" x14ac:dyDescent="0.3">
      <c r="B32" s="162"/>
      <c r="C32" s="516" t="s">
        <v>114</v>
      </c>
      <c r="D32" s="516"/>
      <c r="E32" s="516"/>
      <c r="F32" s="145"/>
      <c r="I32" s="144"/>
      <c r="J32" s="144"/>
      <c r="K32" s="144"/>
      <c r="L32" s="263"/>
      <c r="M32" s="263"/>
      <c r="N32" s="263"/>
      <c r="O32" s="263"/>
      <c r="P32" s="263"/>
      <c r="Q32" s="263"/>
      <c r="R32" s="263"/>
      <c r="S32" s="263"/>
      <c r="T32" s="263"/>
      <c r="U32" s="263"/>
    </row>
    <row r="33" spans="2:21" s="136" customFormat="1" ht="20.25" x14ac:dyDescent="0.3">
      <c r="B33" s="127" t="s">
        <v>105</v>
      </c>
      <c r="C33" s="515" t="s">
        <v>243</v>
      </c>
      <c r="D33" s="515"/>
      <c r="E33" s="515"/>
      <c r="F33" s="165">
        <v>1</v>
      </c>
      <c r="I33" s="144"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144"/>
      <c r="K33" s="144"/>
      <c r="L33" s="263"/>
      <c r="M33" s="263"/>
      <c r="N33" s="263"/>
      <c r="O33" s="263"/>
      <c r="P33" s="263"/>
      <c r="Q33" s="263"/>
      <c r="R33" s="263"/>
      <c r="S33" s="263"/>
      <c r="T33" s="263"/>
      <c r="U33" s="263"/>
    </row>
    <row r="34" spans="2:21" s="136" customFormat="1" ht="20.25" x14ac:dyDescent="0.3">
      <c r="B34" s="131" t="s">
        <v>34</v>
      </c>
      <c r="C34" s="515" t="s">
        <v>244</v>
      </c>
      <c r="D34" s="515"/>
      <c r="E34" s="515"/>
      <c r="F34" s="165">
        <v>2</v>
      </c>
      <c r="I34" s="144" t="str">
        <v xml:space="preserve">Si el hecho llegara a presentarse, tendría bajo impacto o efecto sobre la entidad.
</v>
      </c>
      <c r="J34" s="144"/>
      <c r="K34" s="144"/>
      <c r="L34" s="263"/>
      <c r="M34" s="263"/>
      <c r="N34" s="263"/>
      <c r="O34" s="263"/>
      <c r="P34" s="263"/>
      <c r="Q34" s="263"/>
      <c r="R34" s="263"/>
      <c r="S34" s="263"/>
      <c r="T34" s="263"/>
      <c r="U34" s="263"/>
    </row>
    <row r="35" spans="2:21" s="136" customFormat="1" ht="20.25" x14ac:dyDescent="0.3">
      <c r="B35" s="132" t="s">
        <v>35</v>
      </c>
      <c r="C35" s="515" t="s">
        <v>245</v>
      </c>
      <c r="D35" s="515"/>
      <c r="E35" s="515"/>
      <c r="F35" s="165">
        <v>3</v>
      </c>
      <c r="I35" s="144" t="str">
        <v xml:space="preserve">Si el hecho llegara a presentarse, tendría medianas consecuencias o efectos sobre la entidad.
</v>
      </c>
      <c r="J35" s="144"/>
      <c r="K35" s="144"/>
      <c r="L35" s="263"/>
      <c r="M35" s="263"/>
      <c r="N35" s="263"/>
      <c r="O35" s="263"/>
      <c r="P35" s="263"/>
      <c r="Q35" s="263"/>
      <c r="R35" s="263"/>
      <c r="S35" s="263"/>
      <c r="T35" s="263"/>
      <c r="U35" s="263"/>
    </row>
    <row r="36" spans="2:21" s="136" customFormat="1" ht="20.25" x14ac:dyDescent="0.3">
      <c r="B36" s="133" t="s">
        <v>36</v>
      </c>
      <c r="C36" s="515" t="s">
        <v>246</v>
      </c>
      <c r="D36" s="515"/>
      <c r="E36" s="515"/>
      <c r="F36" s="165">
        <v>4</v>
      </c>
      <c r="I36" s="144" t="str">
        <v xml:space="preserve">Si el hecho llegara a presentarse, tendría altas consecuencias o efectos sobre la entidad
</v>
      </c>
      <c r="J36" s="144"/>
      <c r="K36" s="144"/>
      <c r="L36" s="263"/>
      <c r="M36" s="263"/>
      <c r="N36" s="263"/>
      <c r="O36" s="263"/>
      <c r="P36" s="263"/>
      <c r="Q36" s="263"/>
      <c r="R36" s="263"/>
      <c r="S36" s="263"/>
      <c r="T36" s="263"/>
      <c r="U36" s="263"/>
    </row>
    <row r="37" spans="2:21" s="136" customFormat="1" ht="20.25" x14ac:dyDescent="0.3">
      <c r="B37" s="134" t="s">
        <v>37</v>
      </c>
      <c r="C37" s="515" t="s">
        <v>247</v>
      </c>
      <c r="D37" s="515"/>
      <c r="E37" s="515"/>
      <c r="F37" s="165">
        <v>5</v>
      </c>
      <c r="I37" s="144" t="str">
        <v xml:space="preserve">Si el hecho llegara a presentarse, tendría desastrosas consecuencias o efectos sobre la entidad.
</v>
      </c>
      <c r="J37" s="144"/>
      <c r="K37" s="144"/>
      <c r="L37" s="263"/>
      <c r="M37" s="263"/>
      <c r="N37" s="263"/>
      <c r="O37" s="263"/>
      <c r="P37" s="263"/>
      <c r="Q37" s="263"/>
      <c r="R37" s="263"/>
      <c r="S37" s="263"/>
      <c r="T37" s="263"/>
      <c r="U37" s="263"/>
    </row>
    <row r="38" spans="2:21" s="136" customFormat="1" ht="20.25" x14ac:dyDescent="0.3">
      <c r="B38" s="146"/>
      <c r="C38" s="146"/>
      <c r="D38" s="146"/>
      <c r="E38" s="146"/>
      <c r="F38" s="145"/>
      <c r="I38" s="144"/>
      <c r="J38" s="144"/>
      <c r="K38" s="144"/>
      <c r="L38" s="263"/>
      <c r="M38" s="263"/>
      <c r="N38" s="263"/>
      <c r="O38" s="263"/>
      <c r="P38" s="263"/>
      <c r="Q38" s="263"/>
      <c r="R38" s="263"/>
      <c r="S38" s="263"/>
      <c r="T38" s="263"/>
      <c r="U38" s="263"/>
    </row>
    <row r="39" spans="2:21" s="136" customFormat="1" ht="20.25" x14ac:dyDescent="0.3">
      <c r="B39" s="146"/>
      <c r="C39" s="146"/>
      <c r="D39" s="146"/>
      <c r="E39" s="146"/>
      <c r="F39" s="145"/>
      <c r="L39" s="263"/>
      <c r="M39" s="263"/>
      <c r="N39" s="263"/>
      <c r="O39" s="263"/>
      <c r="P39" s="263"/>
      <c r="Q39" s="263"/>
      <c r="R39" s="263"/>
      <c r="S39" s="263"/>
      <c r="T39" s="263"/>
      <c r="U39" s="263"/>
    </row>
    <row r="40" spans="2:21" s="136" customFormat="1" ht="20.25" x14ac:dyDescent="0.3">
      <c r="B40" s="137"/>
      <c r="C40" s="516" t="s">
        <v>317</v>
      </c>
      <c r="D40" s="516"/>
      <c r="E40" s="516"/>
      <c r="F40" s="145"/>
      <c r="L40" s="263"/>
      <c r="M40" s="263"/>
      <c r="N40" s="263"/>
      <c r="O40" s="263"/>
      <c r="P40" s="263"/>
      <c r="Q40" s="263"/>
      <c r="R40" s="263"/>
      <c r="S40" s="263"/>
      <c r="T40" s="263"/>
      <c r="U40" s="263"/>
    </row>
    <row r="41" spans="2:21" s="136" customFormat="1" ht="20.25" x14ac:dyDescent="0.3">
      <c r="B41" s="166" t="s">
        <v>105</v>
      </c>
      <c r="C41" s="515" t="s">
        <v>309</v>
      </c>
      <c r="D41" s="515"/>
      <c r="E41" s="515"/>
      <c r="F41" s="165">
        <v>1</v>
      </c>
      <c r="L41" s="263"/>
      <c r="M41" s="263"/>
      <c r="N41" s="263"/>
      <c r="O41" s="263"/>
      <c r="P41" s="263"/>
      <c r="Q41" s="263"/>
      <c r="R41" s="263"/>
      <c r="S41" s="263"/>
      <c r="T41" s="263"/>
      <c r="U41" s="263"/>
    </row>
    <row r="42" spans="2:21" s="136" customFormat="1" ht="20.25" x14ac:dyDescent="0.3">
      <c r="B42" s="167" t="s">
        <v>34</v>
      </c>
      <c r="C42" s="515" t="s">
        <v>310</v>
      </c>
      <c r="D42" s="515"/>
      <c r="E42" s="515"/>
      <c r="F42" s="165">
        <v>2</v>
      </c>
      <c r="L42" s="263"/>
      <c r="M42" s="263"/>
      <c r="N42" s="263"/>
      <c r="O42" s="263"/>
      <c r="P42" s="263"/>
      <c r="Q42" s="263"/>
      <c r="R42" s="263"/>
      <c r="S42" s="263"/>
      <c r="T42" s="263"/>
      <c r="U42" s="263"/>
    </row>
    <row r="43" spans="2:21" s="136" customFormat="1" ht="20.25" x14ac:dyDescent="0.3">
      <c r="B43" s="168" t="s">
        <v>35</v>
      </c>
      <c r="C43" s="515" t="s">
        <v>311</v>
      </c>
      <c r="D43" s="515"/>
      <c r="E43" s="515"/>
      <c r="F43" s="165">
        <v>3</v>
      </c>
      <c r="L43" s="263"/>
      <c r="M43" s="263"/>
      <c r="N43" s="263"/>
      <c r="O43" s="263"/>
      <c r="P43" s="263"/>
      <c r="Q43" s="263"/>
      <c r="R43" s="263"/>
      <c r="S43" s="263"/>
      <c r="T43" s="263"/>
      <c r="U43" s="263"/>
    </row>
    <row r="44" spans="2:21" s="136" customFormat="1" ht="20.25" x14ac:dyDescent="0.3">
      <c r="B44" s="169" t="s">
        <v>36</v>
      </c>
      <c r="C44" s="515" t="s">
        <v>315</v>
      </c>
      <c r="D44" s="515"/>
      <c r="E44" s="515"/>
      <c r="F44" s="165">
        <v>4</v>
      </c>
      <c r="L44" s="263"/>
      <c r="M44" s="263"/>
      <c r="N44" s="263"/>
      <c r="O44" s="263"/>
      <c r="P44" s="263"/>
      <c r="Q44" s="263"/>
      <c r="R44" s="263"/>
      <c r="S44" s="263"/>
      <c r="T44" s="263"/>
      <c r="U44" s="263"/>
    </row>
    <row r="45" spans="2:21" s="136" customFormat="1" ht="20.25" x14ac:dyDescent="0.3">
      <c r="B45" s="170" t="s">
        <v>37</v>
      </c>
      <c r="C45" s="515" t="s">
        <v>316</v>
      </c>
      <c r="D45" s="515"/>
      <c r="E45" s="515"/>
      <c r="F45" s="165">
        <v>5</v>
      </c>
      <c r="L45" s="263"/>
      <c r="M45" s="263"/>
      <c r="N45" s="263"/>
      <c r="O45" s="263"/>
      <c r="P45" s="263"/>
      <c r="Q45" s="263"/>
      <c r="R45" s="263"/>
      <c r="S45" s="263"/>
      <c r="T45" s="263"/>
      <c r="U45" s="263"/>
    </row>
    <row r="46" spans="2:21" s="136" customFormat="1" ht="20.25" x14ac:dyDescent="0.3">
      <c r="B46" s="144"/>
      <c r="C46" s="144" t="s">
        <v>38</v>
      </c>
      <c r="D46" s="144"/>
      <c r="F46" s="145"/>
      <c r="L46" s="263"/>
      <c r="M46" s="263"/>
      <c r="N46" s="263"/>
      <c r="O46" s="263"/>
      <c r="P46" s="263"/>
      <c r="Q46" s="263"/>
      <c r="R46" s="263"/>
      <c r="S46" s="263"/>
      <c r="T46" s="263"/>
      <c r="U46" s="263"/>
    </row>
    <row r="47" spans="2:21" s="136" customFormat="1" ht="20.25" x14ac:dyDescent="0.3">
      <c r="B47" s="144"/>
      <c r="C47" s="144"/>
      <c r="D47" s="144"/>
      <c r="F47" s="145"/>
      <c r="L47" s="263"/>
      <c r="M47" s="263"/>
      <c r="N47" s="263"/>
      <c r="O47" s="263"/>
      <c r="P47" s="263"/>
      <c r="Q47" s="263"/>
      <c r="R47" s="263"/>
      <c r="S47" s="263"/>
      <c r="T47" s="263"/>
      <c r="U47" s="263"/>
    </row>
    <row r="48" spans="2:21" s="136" customFormat="1" ht="20.25" x14ac:dyDescent="0.3">
      <c r="B48" s="137"/>
      <c r="C48" s="517" t="s">
        <v>318</v>
      </c>
      <c r="D48" s="517"/>
      <c r="E48" s="517"/>
      <c r="F48" s="145"/>
      <c r="L48" s="263"/>
      <c r="M48" s="263"/>
      <c r="N48" s="263"/>
      <c r="O48" s="263"/>
      <c r="P48" s="263"/>
      <c r="Q48" s="263"/>
      <c r="R48" s="263"/>
      <c r="S48" s="263"/>
      <c r="T48" s="263"/>
      <c r="U48" s="263"/>
    </row>
    <row r="49" spans="2:21" s="136" customFormat="1" ht="20.25" customHeight="1" x14ac:dyDescent="0.3">
      <c r="B49" s="139" t="s">
        <v>105</v>
      </c>
      <c r="C49" s="518" t="s">
        <v>319</v>
      </c>
      <c r="D49" s="519"/>
      <c r="E49" s="520"/>
      <c r="F49" s="130">
        <v>1</v>
      </c>
      <c r="L49" s="263"/>
      <c r="M49" s="263"/>
      <c r="N49" s="263"/>
      <c r="O49" s="263"/>
      <c r="P49" s="263"/>
      <c r="Q49" s="263"/>
      <c r="R49" s="263"/>
      <c r="S49" s="263"/>
      <c r="T49" s="263"/>
      <c r="U49" s="263"/>
    </row>
    <row r="50" spans="2:21" s="136" customFormat="1" ht="20.25" customHeight="1" x14ac:dyDescent="0.3">
      <c r="B50" s="140" t="s">
        <v>34</v>
      </c>
      <c r="C50" s="518" t="s">
        <v>320</v>
      </c>
      <c r="D50" s="519"/>
      <c r="E50" s="520"/>
      <c r="F50" s="130">
        <v>2</v>
      </c>
      <c r="L50" s="263"/>
      <c r="M50" s="263"/>
      <c r="N50" s="263"/>
      <c r="O50" s="263"/>
      <c r="P50" s="263"/>
      <c r="Q50" s="263"/>
      <c r="R50" s="263"/>
      <c r="S50" s="263"/>
      <c r="T50" s="263"/>
      <c r="U50" s="263"/>
    </row>
    <row r="51" spans="2:21" s="136" customFormat="1" ht="20.25" customHeight="1" x14ac:dyDescent="0.3">
      <c r="B51" s="141" t="s">
        <v>35</v>
      </c>
      <c r="C51" s="518" t="s">
        <v>321</v>
      </c>
      <c r="D51" s="519"/>
      <c r="E51" s="520"/>
      <c r="F51" s="130">
        <v>3</v>
      </c>
      <c r="L51" s="263"/>
      <c r="M51" s="263"/>
      <c r="N51" s="263"/>
      <c r="O51" s="263"/>
      <c r="P51" s="263"/>
      <c r="Q51" s="263"/>
      <c r="R51" s="263"/>
      <c r="S51" s="263"/>
      <c r="T51" s="263"/>
      <c r="U51" s="263"/>
    </row>
    <row r="52" spans="2:21" s="136" customFormat="1" ht="20.25" customHeight="1" x14ac:dyDescent="0.3">
      <c r="B52" s="142" t="s">
        <v>36</v>
      </c>
      <c r="C52" s="518" t="s">
        <v>322</v>
      </c>
      <c r="D52" s="519"/>
      <c r="E52" s="520"/>
      <c r="F52" s="130">
        <v>4</v>
      </c>
      <c r="L52" s="263"/>
      <c r="M52" s="263"/>
      <c r="N52" s="263"/>
      <c r="O52" s="263"/>
      <c r="P52" s="263"/>
      <c r="Q52" s="263"/>
      <c r="R52" s="263"/>
      <c r="S52" s="263"/>
      <c r="T52" s="263"/>
      <c r="U52" s="263"/>
    </row>
    <row r="53" spans="2:21" s="136" customFormat="1" ht="20.25" customHeight="1" x14ac:dyDescent="0.3">
      <c r="B53" s="143" t="s">
        <v>37</v>
      </c>
      <c r="C53" s="518" t="s">
        <v>323</v>
      </c>
      <c r="D53" s="519"/>
      <c r="E53" s="520"/>
      <c r="F53" s="130">
        <v>5</v>
      </c>
      <c r="L53" s="263"/>
      <c r="M53" s="263"/>
      <c r="N53" s="263"/>
      <c r="O53" s="263"/>
      <c r="P53" s="263"/>
      <c r="Q53" s="263"/>
      <c r="R53" s="263"/>
      <c r="S53" s="263"/>
      <c r="T53" s="263"/>
      <c r="U53" s="263"/>
    </row>
    <row r="54" spans="2:21" s="136" customFormat="1" ht="20.25" x14ac:dyDescent="0.3">
      <c r="B54" s="144"/>
      <c r="C54" s="144"/>
      <c r="D54" s="144"/>
      <c r="E54" s="144"/>
      <c r="F54" s="145"/>
      <c r="L54" s="263"/>
      <c r="M54" s="263"/>
      <c r="N54" s="263"/>
      <c r="O54" s="263"/>
      <c r="P54" s="263"/>
      <c r="Q54" s="263"/>
      <c r="R54" s="263"/>
      <c r="S54" s="263"/>
      <c r="T54" s="263"/>
      <c r="U54" s="263"/>
    </row>
    <row r="55" spans="2:21" s="136" customFormat="1" ht="20.25" x14ac:dyDescent="0.3">
      <c r="L55" s="263"/>
      <c r="M55" s="263"/>
      <c r="N55" s="263"/>
      <c r="O55" s="263"/>
      <c r="P55" s="263"/>
      <c r="Q55" s="263"/>
      <c r="R55" s="263"/>
      <c r="S55" s="263"/>
      <c r="T55" s="263"/>
      <c r="U55" s="263"/>
    </row>
    <row r="56" spans="2:21" s="136" customFormat="1" ht="20.25" customHeight="1" x14ac:dyDescent="0.3">
      <c r="B56" s="137"/>
      <c r="C56" s="156" t="s">
        <v>290</v>
      </c>
      <c r="D56" s="156"/>
      <c r="E56" s="156"/>
      <c r="F56" s="145"/>
      <c r="L56" s="263"/>
      <c r="M56" s="263"/>
      <c r="N56" s="263"/>
      <c r="O56" s="263"/>
      <c r="P56" s="263"/>
      <c r="Q56" s="263"/>
      <c r="R56" s="263"/>
      <c r="S56" s="263"/>
      <c r="T56" s="263"/>
      <c r="U56" s="263"/>
    </row>
    <row r="57" spans="2:21" s="136" customFormat="1" ht="20.25" customHeight="1" x14ac:dyDescent="0.3">
      <c r="B57" s="139" t="s">
        <v>105</v>
      </c>
      <c r="C57" s="521" t="s">
        <v>291</v>
      </c>
      <c r="D57" s="522"/>
      <c r="E57" s="523"/>
      <c r="F57" s="130">
        <v>1</v>
      </c>
      <c r="L57" s="263"/>
      <c r="M57" s="263"/>
      <c r="N57" s="263"/>
      <c r="O57" s="263"/>
      <c r="P57" s="263"/>
      <c r="Q57" s="263"/>
      <c r="R57" s="263"/>
      <c r="S57" s="263"/>
      <c r="T57" s="263"/>
      <c r="U57" s="263"/>
    </row>
    <row r="58" spans="2:21" s="136" customFormat="1" ht="20.25" customHeight="1" x14ac:dyDescent="0.3">
      <c r="B58" s="140" t="s">
        <v>34</v>
      </c>
      <c r="C58" s="521" t="s">
        <v>292</v>
      </c>
      <c r="D58" s="522"/>
      <c r="E58" s="523"/>
      <c r="F58" s="130">
        <v>2</v>
      </c>
      <c r="L58" s="263"/>
      <c r="M58" s="263"/>
      <c r="N58" s="263"/>
      <c r="O58" s="263"/>
      <c r="P58" s="263"/>
      <c r="Q58" s="263"/>
      <c r="R58" s="263"/>
      <c r="S58" s="263"/>
      <c r="T58" s="263"/>
      <c r="U58" s="263"/>
    </row>
    <row r="59" spans="2:21" s="136" customFormat="1" ht="20.25" customHeight="1" x14ac:dyDescent="0.3">
      <c r="B59" s="141" t="s">
        <v>35</v>
      </c>
      <c r="C59" s="521" t="s">
        <v>293</v>
      </c>
      <c r="D59" s="522"/>
      <c r="E59" s="523"/>
      <c r="F59" s="130">
        <v>3</v>
      </c>
      <c r="L59" s="263"/>
      <c r="M59" s="263"/>
      <c r="N59" s="263"/>
      <c r="O59" s="263"/>
      <c r="P59" s="263"/>
      <c r="Q59" s="263"/>
      <c r="R59" s="263"/>
      <c r="S59" s="263"/>
      <c r="T59" s="263"/>
      <c r="U59" s="263"/>
    </row>
    <row r="60" spans="2:21" s="136" customFormat="1" ht="20.25" customHeight="1" x14ac:dyDescent="0.3">
      <c r="B60" s="142" t="s">
        <v>36</v>
      </c>
      <c r="C60" s="521" t="s">
        <v>294</v>
      </c>
      <c r="D60" s="522"/>
      <c r="E60" s="523"/>
      <c r="F60" s="130">
        <v>4</v>
      </c>
      <c r="L60" s="263"/>
      <c r="M60" s="263"/>
      <c r="N60" s="263"/>
      <c r="O60" s="263"/>
      <c r="P60" s="263"/>
      <c r="Q60" s="263"/>
      <c r="R60" s="263"/>
      <c r="S60" s="263"/>
      <c r="T60" s="263"/>
      <c r="U60" s="263"/>
    </row>
    <row r="61" spans="2:21" s="136" customFormat="1" ht="20.25" customHeight="1" x14ac:dyDescent="0.3">
      <c r="B61" s="143" t="s">
        <v>37</v>
      </c>
      <c r="C61" s="521" t="s">
        <v>295</v>
      </c>
      <c r="D61" s="522"/>
      <c r="E61" s="523"/>
      <c r="F61" s="130">
        <v>5</v>
      </c>
      <c r="L61" s="263"/>
      <c r="M61" s="263"/>
      <c r="N61" s="263"/>
      <c r="O61" s="263"/>
      <c r="P61" s="263"/>
      <c r="Q61" s="263"/>
      <c r="R61" s="263"/>
      <c r="S61" s="263"/>
      <c r="T61" s="263"/>
      <c r="U61" s="263"/>
    </row>
    <row r="62" spans="2:21" s="136" customFormat="1" ht="20.25" x14ac:dyDescent="0.3">
      <c r="E62" s="147"/>
      <c r="L62" s="263"/>
      <c r="M62" s="263"/>
      <c r="N62" s="263"/>
      <c r="O62" s="263"/>
      <c r="P62" s="263"/>
      <c r="Q62" s="263"/>
      <c r="R62" s="263"/>
      <c r="S62" s="263"/>
      <c r="T62" s="263"/>
      <c r="U62" s="263"/>
    </row>
    <row r="63" spans="2:21" s="136" customFormat="1" ht="20.25" x14ac:dyDescent="0.3">
      <c r="E63" s="147"/>
      <c r="L63" s="263"/>
      <c r="M63" s="263"/>
      <c r="N63" s="263"/>
      <c r="O63" s="263"/>
      <c r="P63" s="263"/>
      <c r="Q63" s="263"/>
      <c r="R63" s="263"/>
      <c r="S63" s="263"/>
      <c r="T63" s="263"/>
      <c r="U63" s="263"/>
    </row>
    <row r="64" spans="2:21" s="136" customFormat="1" ht="20.25" x14ac:dyDescent="0.3">
      <c r="E64" s="147"/>
      <c r="L64" s="263"/>
      <c r="M64" s="263"/>
      <c r="N64" s="263"/>
      <c r="O64" s="263"/>
      <c r="P64" s="263"/>
      <c r="Q64" s="263"/>
      <c r="R64" s="263"/>
      <c r="S64" s="263"/>
      <c r="T64" s="263"/>
      <c r="U64" s="263"/>
    </row>
    <row r="65" spans="5:21" s="136" customFormat="1" ht="20.25" x14ac:dyDescent="0.3">
      <c r="E65" s="147"/>
      <c r="L65" s="263"/>
      <c r="M65" s="263"/>
      <c r="N65" s="263"/>
      <c r="O65" s="263"/>
      <c r="P65" s="263"/>
      <c r="Q65" s="263"/>
      <c r="R65" s="263"/>
      <c r="S65" s="263"/>
      <c r="T65" s="263"/>
      <c r="U65" s="263"/>
    </row>
    <row r="66" spans="5:21" s="136" customFormat="1" ht="20.25" x14ac:dyDescent="0.3">
      <c r="E66" s="147"/>
      <c r="L66" s="263"/>
      <c r="M66" s="263"/>
      <c r="N66" s="263"/>
      <c r="O66" s="263"/>
      <c r="P66" s="263"/>
      <c r="Q66" s="263"/>
      <c r="R66" s="263"/>
      <c r="S66" s="263"/>
      <c r="T66" s="263"/>
      <c r="U66" s="263"/>
    </row>
    <row r="67" spans="5:21" s="136" customFormat="1" ht="20.25" x14ac:dyDescent="0.3">
      <c r="E67" s="147"/>
      <c r="L67" s="263"/>
      <c r="M67" s="263"/>
      <c r="N67" s="263"/>
      <c r="O67" s="263"/>
      <c r="P67" s="263"/>
      <c r="Q67" s="263"/>
      <c r="R67" s="263"/>
      <c r="S67" s="263"/>
      <c r="T67" s="263"/>
      <c r="U67" s="263"/>
    </row>
    <row r="68" spans="5:21" s="136" customFormat="1" ht="20.25" x14ac:dyDescent="0.3">
      <c r="E68" s="147"/>
      <c r="L68" s="263"/>
      <c r="M68" s="263"/>
      <c r="N68" s="263"/>
      <c r="O68" s="263"/>
      <c r="P68" s="263"/>
      <c r="Q68" s="263"/>
      <c r="R68" s="263"/>
      <c r="S68" s="263"/>
      <c r="T68" s="263"/>
      <c r="U68" s="263"/>
    </row>
    <row r="69" spans="5:21" s="136" customFormat="1" ht="20.25" x14ac:dyDescent="0.3">
      <c r="E69" s="147"/>
      <c r="L69" s="263"/>
      <c r="M69" s="263"/>
      <c r="N69" s="263"/>
      <c r="O69" s="263"/>
      <c r="P69" s="263"/>
      <c r="Q69" s="263"/>
      <c r="R69" s="263"/>
      <c r="S69" s="263"/>
      <c r="T69" s="263"/>
      <c r="U69" s="263"/>
    </row>
    <row r="70" spans="5:21" s="136" customFormat="1" ht="20.25" x14ac:dyDescent="0.3">
      <c r="E70" s="147"/>
      <c r="L70" s="263"/>
      <c r="M70" s="263"/>
      <c r="N70" s="263"/>
      <c r="O70" s="263"/>
      <c r="P70" s="263"/>
      <c r="Q70" s="263"/>
      <c r="R70" s="263"/>
      <c r="S70" s="263"/>
      <c r="T70" s="263"/>
      <c r="U70" s="263"/>
    </row>
    <row r="71" spans="5:21" s="136" customFormat="1" ht="20.25" x14ac:dyDescent="0.3">
      <c r="E71" s="147"/>
      <c r="L71" s="263"/>
      <c r="M71" s="263"/>
      <c r="N71" s="263"/>
      <c r="O71" s="263"/>
      <c r="P71" s="263"/>
      <c r="Q71" s="263"/>
      <c r="R71" s="263"/>
      <c r="S71" s="263"/>
      <c r="T71" s="263"/>
      <c r="U71" s="263"/>
    </row>
    <row r="72" spans="5:21" s="136" customFormat="1" ht="20.25" x14ac:dyDescent="0.3">
      <c r="E72" s="147"/>
      <c r="L72" s="263"/>
      <c r="M72" s="263"/>
      <c r="N72" s="263"/>
      <c r="O72" s="263"/>
      <c r="P72" s="263"/>
      <c r="Q72" s="263"/>
      <c r="R72" s="263"/>
      <c r="S72" s="263"/>
      <c r="T72" s="263"/>
      <c r="U72" s="263"/>
    </row>
    <row r="73" spans="5:21" s="136" customFormat="1" ht="20.25" x14ac:dyDescent="0.3">
      <c r="E73" s="147"/>
      <c r="L73" s="263"/>
      <c r="M73" s="263"/>
      <c r="N73" s="263"/>
      <c r="O73" s="263"/>
      <c r="P73" s="263"/>
      <c r="Q73" s="263"/>
      <c r="R73" s="263"/>
      <c r="S73" s="263"/>
      <c r="T73" s="263"/>
      <c r="U73" s="263"/>
    </row>
    <row r="74" spans="5:21" s="136" customFormat="1" ht="20.25" x14ac:dyDescent="0.3">
      <c r="E74" s="147"/>
      <c r="L74" s="263"/>
      <c r="M74" s="263"/>
      <c r="N74" s="263"/>
      <c r="O74" s="263"/>
      <c r="P74" s="263"/>
      <c r="Q74" s="263"/>
      <c r="R74" s="263"/>
      <c r="S74" s="263"/>
      <c r="T74" s="263"/>
      <c r="U74" s="263"/>
    </row>
    <row r="75" spans="5:21" s="136" customFormat="1" ht="20.25" x14ac:dyDescent="0.3">
      <c r="E75" s="147"/>
      <c r="L75" s="263"/>
      <c r="M75" s="263"/>
      <c r="N75" s="263"/>
      <c r="O75" s="263"/>
      <c r="P75" s="263"/>
      <c r="Q75" s="263"/>
      <c r="R75" s="263"/>
      <c r="S75" s="263"/>
      <c r="T75" s="263"/>
      <c r="U75" s="263"/>
    </row>
    <row r="76" spans="5:21" s="136" customFormat="1" ht="20.25" x14ac:dyDescent="0.3">
      <c r="E76" s="147"/>
      <c r="L76" s="263"/>
      <c r="M76" s="263"/>
      <c r="N76" s="263"/>
      <c r="O76" s="263"/>
      <c r="P76" s="263"/>
      <c r="Q76" s="263"/>
      <c r="R76" s="263"/>
      <c r="S76" s="263"/>
      <c r="T76" s="263"/>
      <c r="U76" s="263"/>
    </row>
    <row r="77" spans="5:21" s="136" customFormat="1" ht="20.25" x14ac:dyDescent="0.3">
      <c r="E77" s="147"/>
      <c r="L77" s="263"/>
      <c r="M77" s="263"/>
      <c r="N77" s="263"/>
      <c r="O77" s="263"/>
      <c r="P77" s="263"/>
      <c r="Q77" s="263"/>
      <c r="R77" s="263"/>
      <c r="S77" s="263"/>
      <c r="T77" s="263"/>
      <c r="U77" s="263"/>
    </row>
    <row r="78" spans="5:21" s="136" customFormat="1" ht="20.25" x14ac:dyDescent="0.3">
      <c r="E78" s="147"/>
      <c r="L78" s="263"/>
      <c r="M78" s="263"/>
      <c r="N78" s="263"/>
      <c r="O78" s="263"/>
      <c r="P78" s="263"/>
      <c r="Q78" s="263"/>
      <c r="R78" s="263"/>
      <c r="S78" s="263"/>
      <c r="T78" s="263"/>
      <c r="U78" s="263"/>
    </row>
    <row r="79" spans="5:21" s="136" customFormat="1" ht="20.25" x14ac:dyDescent="0.3">
      <c r="E79" s="147"/>
      <c r="L79" s="263"/>
      <c r="M79" s="263"/>
      <c r="N79" s="263"/>
      <c r="O79" s="263"/>
      <c r="P79" s="263"/>
      <c r="Q79" s="263"/>
      <c r="R79" s="263"/>
      <c r="S79" s="263"/>
      <c r="T79" s="263"/>
      <c r="U79" s="263"/>
    </row>
    <row r="80" spans="5:21" s="136" customFormat="1" ht="20.25" x14ac:dyDescent="0.3">
      <c r="E80" s="147"/>
      <c r="L80" s="263"/>
      <c r="M80" s="263"/>
      <c r="N80" s="263"/>
      <c r="O80" s="263"/>
      <c r="P80" s="263"/>
      <c r="Q80" s="263"/>
      <c r="R80" s="263"/>
      <c r="S80" s="263"/>
      <c r="T80" s="263"/>
      <c r="U80" s="263"/>
    </row>
    <row r="81" spans="5:21" s="136" customFormat="1" ht="20.25" x14ac:dyDescent="0.3">
      <c r="E81" s="147"/>
      <c r="L81" s="263"/>
      <c r="M81" s="263"/>
      <c r="N81" s="263"/>
      <c r="O81" s="263"/>
      <c r="P81" s="263"/>
      <c r="Q81" s="263"/>
      <c r="R81" s="263"/>
      <c r="S81" s="263"/>
      <c r="T81" s="263"/>
      <c r="U81" s="263"/>
    </row>
    <row r="82" spans="5:21" s="136" customFormat="1" ht="20.25" x14ac:dyDescent="0.3">
      <c r="E82" s="147"/>
      <c r="L82" s="263"/>
      <c r="M82" s="263"/>
      <c r="N82" s="263"/>
      <c r="O82" s="263"/>
      <c r="P82" s="263"/>
      <c r="Q82" s="263"/>
      <c r="R82" s="263"/>
      <c r="S82" s="263"/>
      <c r="T82" s="263"/>
      <c r="U82" s="263"/>
    </row>
    <row r="83" spans="5:21" s="136" customFormat="1" ht="20.25" x14ac:dyDescent="0.3">
      <c r="E83" s="147"/>
      <c r="L83" s="263"/>
      <c r="M83" s="263"/>
      <c r="N83" s="263"/>
      <c r="O83" s="263"/>
      <c r="P83" s="263"/>
      <c r="Q83" s="263"/>
      <c r="R83" s="263"/>
      <c r="S83" s="263"/>
      <c r="T83" s="263"/>
      <c r="U83" s="263"/>
    </row>
    <row r="84" spans="5:21" s="136" customFormat="1" ht="20.25" x14ac:dyDescent="0.3">
      <c r="E84" s="147"/>
      <c r="L84" s="263"/>
      <c r="M84" s="263"/>
      <c r="N84" s="263"/>
      <c r="O84" s="263"/>
      <c r="P84" s="263"/>
      <c r="Q84" s="263"/>
      <c r="R84" s="263"/>
      <c r="S84" s="263"/>
      <c r="T84" s="263"/>
      <c r="U84" s="263"/>
    </row>
    <row r="85" spans="5:21" s="136" customFormat="1" ht="20.25" x14ac:dyDescent="0.3">
      <c r="E85" s="147"/>
      <c r="L85" s="263"/>
      <c r="M85" s="263"/>
      <c r="N85" s="263"/>
      <c r="O85" s="263"/>
      <c r="P85" s="263"/>
      <c r="Q85" s="263"/>
      <c r="R85" s="263"/>
      <c r="S85" s="263"/>
      <c r="T85" s="263"/>
      <c r="U85" s="263"/>
    </row>
    <row r="86" spans="5:21" s="136" customFormat="1" ht="20.25" x14ac:dyDescent="0.3">
      <c r="E86" s="147"/>
      <c r="L86" s="263"/>
      <c r="M86" s="263"/>
      <c r="N86" s="263"/>
      <c r="O86" s="263"/>
      <c r="P86" s="263"/>
      <c r="Q86" s="263"/>
      <c r="R86" s="263"/>
      <c r="S86" s="263"/>
      <c r="T86" s="263"/>
      <c r="U86" s="263"/>
    </row>
    <row r="87" spans="5:21" s="136" customFormat="1" ht="20.25" x14ac:dyDescent="0.3">
      <c r="E87" s="147"/>
      <c r="L87" s="263"/>
      <c r="M87" s="263"/>
      <c r="N87" s="263"/>
      <c r="O87" s="263"/>
      <c r="P87" s="263"/>
      <c r="Q87" s="263"/>
      <c r="R87" s="263"/>
      <c r="S87" s="263"/>
      <c r="T87" s="263"/>
      <c r="U87" s="263"/>
    </row>
    <row r="88" spans="5:21" s="136" customFormat="1" ht="20.25" x14ac:dyDescent="0.3">
      <c r="E88" s="147"/>
      <c r="L88" s="263"/>
      <c r="M88" s="263"/>
      <c r="N88" s="263"/>
      <c r="O88" s="263"/>
      <c r="P88" s="263"/>
      <c r="Q88" s="263"/>
      <c r="R88" s="263"/>
      <c r="S88" s="263"/>
      <c r="T88" s="263"/>
      <c r="U88" s="263"/>
    </row>
    <row r="89" spans="5:21" s="136" customFormat="1" ht="20.25" x14ac:dyDescent="0.3">
      <c r="E89" s="147"/>
      <c r="L89" s="263"/>
      <c r="M89" s="263"/>
      <c r="N89" s="263"/>
      <c r="O89" s="263"/>
      <c r="P89" s="263"/>
      <c r="Q89" s="263"/>
      <c r="R89" s="263"/>
      <c r="S89" s="263"/>
      <c r="T89" s="263"/>
      <c r="U89" s="263"/>
    </row>
    <row r="90" spans="5:21" s="136" customFormat="1" ht="20.25" x14ac:dyDescent="0.3">
      <c r="E90" s="147"/>
      <c r="L90" s="263"/>
      <c r="M90" s="263"/>
      <c r="N90" s="263"/>
      <c r="O90" s="263"/>
      <c r="P90" s="263"/>
      <c r="Q90" s="263"/>
      <c r="R90" s="263"/>
      <c r="S90" s="263"/>
      <c r="T90" s="263"/>
      <c r="U90" s="263"/>
    </row>
    <row r="91" spans="5:21" s="136" customFormat="1" ht="20.25" x14ac:dyDescent="0.3">
      <c r="E91" s="147"/>
      <c r="L91" s="263"/>
      <c r="M91" s="263"/>
      <c r="N91" s="263"/>
      <c r="O91" s="263"/>
      <c r="P91" s="263"/>
      <c r="Q91" s="263"/>
      <c r="R91" s="263"/>
      <c r="S91" s="263"/>
      <c r="T91" s="263"/>
      <c r="U91" s="263"/>
    </row>
    <row r="92" spans="5:21" s="136" customFormat="1" ht="20.25" x14ac:dyDescent="0.3">
      <c r="E92" s="147"/>
      <c r="L92" s="263"/>
      <c r="M92" s="263"/>
      <c r="N92" s="263"/>
      <c r="O92" s="263"/>
      <c r="P92" s="263"/>
      <c r="Q92" s="263"/>
      <c r="R92" s="263"/>
      <c r="S92" s="263"/>
      <c r="T92" s="263"/>
      <c r="U92" s="263"/>
    </row>
    <row r="93" spans="5:21" s="136" customFormat="1" ht="20.25" x14ac:dyDescent="0.3">
      <c r="E93" s="147"/>
      <c r="L93" s="263"/>
      <c r="M93" s="263"/>
      <c r="N93" s="263"/>
      <c r="O93" s="263"/>
      <c r="P93" s="263"/>
      <c r="Q93" s="263"/>
      <c r="R93" s="263"/>
      <c r="S93" s="263"/>
      <c r="T93" s="263"/>
      <c r="U93" s="263"/>
    </row>
    <row r="94" spans="5:21" s="136" customFormat="1" ht="20.25" x14ac:dyDescent="0.3">
      <c r="E94" s="147"/>
      <c r="L94" s="263"/>
      <c r="M94" s="263"/>
      <c r="N94" s="263"/>
      <c r="O94" s="263"/>
      <c r="P94" s="263"/>
      <c r="Q94" s="263"/>
      <c r="R94" s="263"/>
      <c r="S94" s="263"/>
      <c r="T94" s="263"/>
      <c r="U94" s="263"/>
    </row>
    <row r="95" spans="5:21" s="136" customFormat="1" ht="20.25" x14ac:dyDescent="0.3">
      <c r="E95" s="147"/>
      <c r="L95" s="263"/>
      <c r="M95" s="263"/>
      <c r="N95" s="263"/>
      <c r="O95" s="263"/>
      <c r="P95" s="263"/>
      <c r="Q95" s="263"/>
      <c r="R95" s="263"/>
      <c r="S95" s="263"/>
      <c r="T95" s="263"/>
      <c r="U95" s="263"/>
    </row>
    <row r="96" spans="5:21" s="136" customFormat="1" ht="20.25" x14ac:dyDescent="0.3">
      <c r="E96" s="147"/>
      <c r="L96" s="263"/>
      <c r="M96" s="263"/>
      <c r="N96" s="263"/>
      <c r="O96" s="263"/>
      <c r="P96" s="263"/>
      <c r="Q96" s="263"/>
      <c r="R96" s="263"/>
      <c r="S96" s="263"/>
      <c r="T96" s="263"/>
      <c r="U96" s="263"/>
    </row>
    <row r="97" spans="5:21" s="136" customFormat="1" ht="20.25" x14ac:dyDescent="0.3">
      <c r="E97" s="147"/>
      <c r="L97" s="263"/>
      <c r="M97" s="263"/>
      <c r="N97" s="263"/>
      <c r="O97" s="263"/>
      <c r="P97" s="263"/>
      <c r="Q97" s="263"/>
      <c r="R97" s="263"/>
      <c r="S97" s="263"/>
      <c r="T97" s="263"/>
      <c r="U97" s="263"/>
    </row>
    <row r="98" spans="5:21" s="136" customFormat="1" ht="20.25" x14ac:dyDescent="0.3">
      <c r="E98" s="147"/>
      <c r="L98" s="263"/>
      <c r="M98" s="263"/>
      <c r="N98" s="263"/>
      <c r="O98" s="263"/>
      <c r="P98" s="263"/>
      <c r="Q98" s="263"/>
      <c r="R98" s="263"/>
      <c r="S98" s="263"/>
      <c r="T98" s="263"/>
      <c r="U98" s="263"/>
    </row>
    <row r="99" spans="5:21" s="136" customFormat="1" ht="20.25" x14ac:dyDescent="0.3">
      <c r="E99" s="147"/>
      <c r="L99" s="263"/>
      <c r="M99" s="263"/>
      <c r="N99" s="263"/>
      <c r="O99" s="263"/>
      <c r="P99" s="263"/>
      <c r="Q99" s="263"/>
      <c r="R99" s="263"/>
      <c r="S99" s="263"/>
      <c r="T99" s="263"/>
      <c r="U99" s="263"/>
    </row>
    <row r="100" spans="5:21" s="136" customFormat="1" ht="20.25" x14ac:dyDescent="0.3">
      <c r="E100" s="147"/>
      <c r="L100" s="263"/>
      <c r="M100" s="263"/>
      <c r="N100" s="263"/>
      <c r="O100" s="263"/>
      <c r="P100" s="263"/>
      <c r="Q100" s="263"/>
      <c r="R100" s="263"/>
      <c r="S100" s="263"/>
      <c r="T100" s="263"/>
      <c r="U100" s="263"/>
    </row>
    <row r="101" spans="5:21" s="136" customFormat="1" ht="20.25" x14ac:dyDescent="0.3">
      <c r="E101" s="147"/>
      <c r="L101" s="263"/>
      <c r="M101" s="263"/>
      <c r="N101" s="263"/>
      <c r="O101" s="263"/>
      <c r="P101" s="263"/>
      <c r="Q101" s="263"/>
      <c r="R101" s="263"/>
      <c r="S101" s="263"/>
      <c r="T101" s="263"/>
      <c r="U101" s="263"/>
    </row>
    <row r="102" spans="5:21" s="136" customFormat="1" ht="20.25" x14ac:dyDescent="0.3">
      <c r="E102" s="147"/>
      <c r="L102" s="263"/>
      <c r="M102" s="263"/>
      <c r="N102" s="263"/>
      <c r="O102" s="263"/>
      <c r="P102" s="263"/>
      <c r="Q102" s="263"/>
      <c r="R102" s="263"/>
      <c r="S102" s="263"/>
      <c r="T102" s="263"/>
      <c r="U102" s="263"/>
    </row>
    <row r="103" spans="5:21" s="136" customFormat="1" ht="20.25" x14ac:dyDescent="0.3">
      <c r="E103" s="147"/>
      <c r="L103" s="263"/>
      <c r="M103" s="263"/>
      <c r="N103" s="263"/>
      <c r="O103" s="263"/>
      <c r="P103" s="263"/>
      <c r="Q103" s="263"/>
      <c r="R103" s="263"/>
      <c r="S103" s="263"/>
      <c r="T103" s="263"/>
      <c r="U103" s="263"/>
    </row>
    <row r="104" spans="5:21" s="136" customFormat="1" ht="20.25" x14ac:dyDescent="0.3">
      <c r="E104" s="147"/>
      <c r="L104" s="263"/>
      <c r="M104" s="263"/>
      <c r="N104" s="263"/>
      <c r="O104" s="263"/>
      <c r="P104" s="263"/>
      <c r="Q104" s="263"/>
      <c r="R104" s="263"/>
      <c r="S104" s="263"/>
      <c r="T104" s="263"/>
      <c r="U104" s="263"/>
    </row>
    <row r="105" spans="5:21" s="136" customFormat="1" ht="20.25" x14ac:dyDescent="0.3">
      <c r="E105" s="147"/>
      <c r="L105" s="263"/>
      <c r="M105" s="263"/>
      <c r="N105" s="263"/>
      <c r="O105" s="263"/>
      <c r="P105" s="263"/>
      <c r="Q105" s="263"/>
      <c r="R105" s="263"/>
      <c r="S105" s="263"/>
      <c r="T105" s="263"/>
      <c r="U105" s="263"/>
    </row>
    <row r="106" spans="5:21" s="136" customFormat="1" ht="20.25" x14ac:dyDescent="0.3">
      <c r="E106" s="147"/>
      <c r="L106" s="263"/>
      <c r="M106" s="263"/>
      <c r="N106" s="263"/>
      <c r="O106" s="263"/>
      <c r="P106" s="263"/>
      <c r="Q106" s="263"/>
      <c r="R106" s="263"/>
      <c r="S106" s="263"/>
      <c r="T106" s="263"/>
      <c r="U106" s="263"/>
    </row>
    <row r="107" spans="5:21" s="136" customFormat="1" ht="20.25" x14ac:dyDescent="0.3">
      <c r="E107" s="147"/>
      <c r="L107" s="263"/>
      <c r="M107" s="263"/>
      <c r="N107" s="263"/>
      <c r="O107" s="263"/>
      <c r="P107" s="263"/>
      <c r="Q107" s="263"/>
      <c r="R107" s="263"/>
      <c r="S107" s="263"/>
      <c r="T107" s="263"/>
      <c r="U107" s="263"/>
    </row>
    <row r="108" spans="5:21" s="136" customFormat="1" ht="20.25" x14ac:dyDescent="0.3">
      <c r="E108" s="147"/>
      <c r="L108" s="263"/>
      <c r="M108" s="263"/>
      <c r="N108" s="263"/>
      <c r="O108" s="263"/>
      <c r="P108" s="263"/>
      <c r="Q108" s="263"/>
      <c r="R108" s="263"/>
      <c r="S108" s="263"/>
      <c r="T108" s="263"/>
      <c r="U108" s="263"/>
    </row>
    <row r="109" spans="5:21" s="136" customFormat="1" ht="20.25" x14ac:dyDescent="0.3">
      <c r="E109" s="147"/>
      <c r="L109" s="263"/>
      <c r="M109" s="263"/>
      <c r="N109" s="263"/>
      <c r="O109" s="263"/>
      <c r="P109" s="263"/>
      <c r="Q109" s="263"/>
      <c r="R109" s="263"/>
      <c r="S109" s="263"/>
      <c r="T109" s="263"/>
      <c r="U109" s="263"/>
    </row>
    <row r="110" spans="5:21" s="136" customFormat="1" ht="20.25" x14ac:dyDescent="0.3">
      <c r="E110" s="147"/>
      <c r="L110" s="263"/>
      <c r="M110" s="263"/>
      <c r="N110" s="263"/>
      <c r="O110" s="263"/>
      <c r="P110" s="263"/>
      <c r="Q110" s="263"/>
      <c r="R110" s="263"/>
      <c r="S110" s="263"/>
      <c r="T110" s="263"/>
      <c r="U110" s="263"/>
    </row>
    <row r="111" spans="5:21" s="136" customFormat="1" ht="20.25" x14ac:dyDescent="0.3">
      <c r="E111" s="147"/>
      <c r="L111" s="263"/>
      <c r="M111" s="263"/>
      <c r="N111" s="263"/>
      <c r="O111" s="263"/>
      <c r="P111" s="263"/>
      <c r="Q111" s="263"/>
      <c r="R111" s="263"/>
      <c r="S111" s="263"/>
      <c r="T111" s="263"/>
      <c r="U111" s="263"/>
    </row>
    <row r="112" spans="5:21" s="136" customFormat="1" ht="20.25" x14ac:dyDescent="0.3">
      <c r="E112" s="147"/>
      <c r="L112" s="263"/>
      <c r="M112" s="263"/>
      <c r="N112" s="263"/>
      <c r="O112" s="263"/>
      <c r="P112" s="263"/>
      <c r="Q112" s="263"/>
      <c r="R112" s="263"/>
      <c r="S112" s="263"/>
      <c r="T112" s="263"/>
      <c r="U112" s="263"/>
    </row>
    <row r="113" spans="5:21" s="136" customFormat="1" ht="20.25" x14ac:dyDescent="0.3">
      <c r="E113" s="147"/>
      <c r="L113" s="263"/>
      <c r="M113" s="263"/>
      <c r="N113" s="263"/>
      <c r="O113" s="263"/>
      <c r="P113" s="263"/>
      <c r="Q113" s="263"/>
      <c r="R113" s="263"/>
      <c r="S113" s="263"/>
      <c r="T113" s="263"/>
      <c r="U113" s="263"/>
    </row>
    <row r="114" spans="5:21" s="136" customFormat="1" ht="20.25" x14ac:dyDescent="0.3">
      <c r="E114" s="147"/>
      <c r="L114" s="263"/>
      <c r="M114" s="263"/>
      <c r="N114" s="263"/>
      <c r="O114" s="263"/>
      <c r="P114" s="263"/>
      <c r="Q114" s="263"/>
      <c r="R114" s="263"/>
      <c r="S114" s="263"/>
      <c r="T114" s="263"/>
      <c r="U114" s="263"/>
    </row>
    <row r="115" spans="5:21" s="136" customFormat="1" ht="20.25" x14ac:dyDescent="0.3">
      <c r="E115" s="147"/>
      <c r="L115" s="263"/>
      <c r="M115" s="263"/>
      <c r="N115" s="263"/>
      <c r="O115" s="263"/>
      <c r="P115" s="263"/>
      <c r="Q115" s="263"/>
      <c r="R115" s="263"/>
      <c r="S115" s="263"/>
      <c r="T115" s="263"/>
      <c r="U115" s="263"/>
    </row>
    <row r="116" spans="5:21" s="136" customFormat="1" ht="20.25" x14ac:dyDescent="0.3">
      <c r="E116" s="147"/>
      <c r="L116" s="263"/>
      <c r="M116" s="263"/>
      <c r="N116" s="263"/>
      <c r="O116" s="263"/>
      <c r="P116" s="263"/>
      <c r="Q116" s="263"/>
      <c r="R116" s="263"/>
      <c r="S116" s="263"/>
      <c r="T116" s="263"/>
      <c r="U116" s="263"/>
    </row>
    <row r="117" spans="5:21" s="136" customFormat="1" ht="20.25" x14ac:dyDescent="0.3">
      <c r="E117" s="147"/>
      <c r="L117" s="263"/>
      <c r="M117" s="263"/>
      <c r="N117" s="263"/>
      <c r="O117" s="263"/>
      <c r="P117" s="263"/>
      <c r="Q117" s="263"/>
      <c r="R117" s="263"/>
      <c r="S117" s="263"/>
      <c r="T117" s="263"/>
      <c r="U117" s="263"/>
    </row>
    <row r="118" spans="5:21" s="136" customFormat="1" ht="20.25" x14ac:dyDescent="0.3">
      <c r="E118" s="147"/>
      <c r="L118" s="263"/>
      <c r="M118" s="263"/>
      <c r="N118" s="263"/>
      <c r="O118" s="263"/>
      <c r="P118" s="263"/>
      <c r="Q118" s="263"/>
      <c r="R118" s="263"/>
      <c r="S118" s="263"/>
      <c r="T118" s="263"/>
      <c r="U118" s="263"/>
    </row>
    <row r="119" spans="5:21" s="136" customFormat="1" ht="20.25" x14ac:dyDescent="0.3">
      <c r="E119" s="147"/>
      <c r="L119" s="263"/>
      <c r="M119" s="263"/>
      <c r="N119" s="263"/>
      <c r="O119" s="263"/>
      <c r="P119" s="263"/>
      <c r="Q119" s="263"/>
      <c r="R119" s="263"/>
      <c r="S119" s="263"/>
      <c r="T119" s="263"/>
      <c r="U119" s="263"/>
    </row>
    <row r="120" spans="5:21" s="136" customFormat="1" ht="20.25" x14ac:dyDescent="0.3">
      <c r="E120" s="147"/>
      <c r="L120" s="263"/>
      <c r="M120" s="263"/>
      <c r="N120" s="263"/>
      <c r="O120" s="263"/>
      <c r="P120" s="263"/>
      <c r="Q120" s="263"/>
      <c r="R120" s="263"/>
      <c r="S120" s="263"/>
      <c r="T120" s="263"/>
      <c r="U120" s="263"/>
    </row>
    <row r="121" spans="5:21" s="136" customFormat="1" ht="20.25" x14ac:dyDescent="0.3">
      <c r="E121" s="147"/>
      <c r="L121" s="263"/>
      <c r="M121" s="263"/>
      <c r="N121" s="263"/>
      <c r="O121" s="263"/>
      <c r="P121" s="263"/>
      <c r="Q121" s="263"/>
      <c r="R121" s="263"/>
      <c r="S121" s="263"/>
      <c r="T121" s="263"/>
      <c r="U121" s="263"/>
    </row>
    <row r="122" spans="5:21" s="136" customFormat="1" ht="20.25" x14ac:dyDescent="0.3">
      <c r="E122" s="147"/>
      <c r="L122" s="263"/>
      <c r="M122" s="263"/>
      <c r="N122" s="263"/>
      <c r="O122" s="263"/>
      <c r="P122" s="263"/>
      <c r="Q122" s="263"/>
      <c r="R122" s="263"/>
      <c r="S122" s="263"/>
      <c r="T122" s="263"/>
      <c r="U122" s="263"/>
    </row>
    <row r="123" spans="5:21" s="136" customFormat="1" ht="20.25" x14ac:dyDescent="0.3">
      <c r="E123" s="147"/>
      <c r="L123" s="263"/>
      <c r="M123" s="263"/>
      <c r="N123" s="263"/>
      <c r="O123" s="263"/>
      <c r="P123" s="263"/>
      <c r="Q123" s="263"/>
      <c r="R123" s="263"/>
      <c r="S123" s="263"/>
      <c r="T123" s="263"/>
      <c r="U123" s="263"/>
    </row>
    <row r="124" spans="5:21" s="136" customFormat="1" ht="20.25" x14ac:dyDescent="0.3">
      <c r="E124" s="147"/>
      <c r="L124" s="263"/>
      <c r="M124" s="263"/>
      <c r="N124" s="263"/>
      <c r="O124" s="263"/>
      <c r="P124" s="263"/>
      <c r="Q124" s="263"/>
      <c r="R124" s="263"/>
      <c r="S124" s="263"/>
      <c r="T124" s="263"/>
      <c r="U124" s="263"/>
    </row>
    <row r="125" spans="5:21" s="136" customFormat="1" ht="20.25" x14ac:dyDescent="0.3">
      <c r="E125" s="147"/>
      <c r="L125" s="263"/>
      <c r="M125" s="263"/>
      <c r="N125" s="263"/>
      <c r="O125" s="263"/>
      <c r="P125" s="263"/>
      <c r="Q125" s="263"/>
      <c r="R125" s="263"/>
      <c r="S125" s="263"/>
      <c r="T125" s="263"/>
      <c r="U125" s="263"/>
    </row>
    <row r="126" spans="5:21" s="136" customFormat="1" ht="20.25" x14ac:dyDescent="0.3">
      <c r="E126" s="147"/>
      <c r="L126" s="263"/>
      <c r="M126" s="263"/>
      <c r="N126" s="263"/>
      <c r="O126" s="263"/>
      <c r="P126" s="263"/>
      <c r="Q126" s="263"/>
      <c r="R126" s="263"/>
      <c r="S126" s="263"/>
      <c r="T126" s="263"/>
      <c r="U126" s="263"/>
    </row>
    <row r="127" spans="5:21" s="136" customFormat="1" ht="20.25" x14ac:dyDescent="0.3">
      <c r="E127" s="147"/>
      <c r="L127" s="263"/>
      <c r="M127" s="263"/>
      <c r="N127" s="263"/>
      <c r="O127" s="263"/>
      <c r="P127" s="263"/>
      <c r="Q127" s="263"/>
      <c r="R127" s="263"/>
      <c r="S127" s="263"/>
      <c r="T127" s="263"/>
      <c r="U127" s="263"/>
    </row>
    <row r="128" spans="5:21" s="136" customFormat="1" ht="20.25" x14ac:dyDescent="0.3">
      <c r="E128" s="147"/>
      <c r="L128" s="263"/>
      <c r="M128" s="263"/>
      <c r="N128" s="263"/>
      <c r="O128" s="263"/>
      <c r="P128" s="263"/>
      <c r="Q128" s="263"/>
      <c r="R128" s="263"/>
      <c r="S128" s="263"/>
      <c r="T128" s="263"/>
      <c r="U128" s="263"/>
    </row>
    <row r="129" spans="5:21" s="136" customFormat="1" ht="20.25" x14ac:dyDescent="0.3">
      <c r="E129" s="147"/>
      <c r="L129" s="263"/>
      <c r="M129" s="263"/>
      <c r="N129" s="263"/>
      <c r="O129" s="263"/>
      <c r="P129" s="263"/>
      <c r="Q129" s="263"/>
      <c r="R129" s="263"/>
      <c r="S129" s="263"/>
      <c r="T129" s="263"/>
      <c r="U129" s="263"/>
    </row>
    <row r="130" spans="5:21" s="136" customFormat="1" ht="20.25" x14ac:dyDescent="0.3">
      <c r="E130" s="147"/>
      <c r="L130" s="263"/>
      <c r="M130" s="263"/>
      <c r="N130" s="263"/>
      <c r="O130" s="263"/>
      <c r="P130" s="263"/>
      <c r="Q130" s="263"/>
      <c r="R130" s="263"/>
      <c r="S130" s="263"/>
      <c r="T130" s="263"/>
      <c r="U130" s="263"/>
    </row>
    <row r="131" spans="5:21" s="136" customFormat="1" ht="20.25" x14ac:dyDescent="0.3">
      <c r="E131" s="147"/>
      <c r="L131" s="263"/>
      <c r="M131" s="263"/>
      <c r="N131" s="263"/>
      <c r="O131" s="263"/>
      <c r="P131" s="263"/>
      <c r="Q131" s="263"/>
      <c r="R131" s="263"/>
      <c r="S131" s="263"/>
      <c r="T131" s="263"/>
      <c r="U131" s="263"/>
    </row>
    <row r="132" spans="5:21" s="136" customFormat="1" ht="20.25" x14ac:dyDescent="0.3">
      <c r="E132" s="147"/>
      <c r="L132" s="263"/>
      <c r="M132" s="263"/>
      <c r="N132" s="263"/>
      <c r="O132" s="263"/>
      <c r="P132" s="263"/>
      <c r="Q132" s="263"/>
      <c r="R132" s="263"/>
      <c r="S132" s="263"/>
      <c r="T132" s="263"/>
      <c r="U132" s="263"/>
    </row>
    <row r="133" spans="5:21" s="136" customFormat="1" ht="20.25" x14ac:dyDescent="0.3">
      <c r="E133" s="147"/>
      <c r="L133" s="263"/>
      <c r="M133" s="263"/>
      <c r="N133" s="263"/>
      <c r="O133" s="263"/>
      <c r="P133" s="263"/>
      <c r="Q133" s="263"/>
      <c r="R133" s="263"/>
      <c r="S133" s="263"/>
      <c r="T133" s="263"/>
      <c r="U133" s="263"/>
    </row>
    <row r="134" spans="5:21" s="136" customFormat="1" ht="20.25" x14ac:dyDescent="0.3">
      <c r="E134" s="147"/>
      <c r="L134" s="263"/>
      <c r="M134" s="263"/>
      <c r="N134" s="263"/>
      <c r="O134" s="263"/>
      <c r="P134" s="263"/>
      <c r="Q134" s="263"/>
      <c r="R134" s="263"/>
      <c r="S134" s="263"/>
      <c r="T134" s="263"/>
      <c r="U134" s="263"/>
    </row>
    <row r="135" spans="5:21" s="136" customFormat="1" ht="20.25" x14ac:dyDescent="0.3">
      <c r="E135" s="147"/>
      <c r="L135" s="263"/>
      <c r="M135" s="263"/>
      <c r="N135" s="263"/>
      <c r="O135" s="263"/>
      <c r="P135" s="263"/>
      <c r="Q135" s="263"/>
      <c r="R135" s="263"/>
      <c r="S135" s="263"/>
      <c r="T135" s="263"/>
      <c r="U135" s="263"/>
    </row>
    <row r="136" spans="5:21" s="136" customFormat="1" ht="20.25" x14ac:dyDescent="0.3">
      <c r="E136" s="147"/>
      <c r="L136" s="263"/>
      <c r="M136" s="263"/>
      <c r="N136" s="263"/>
      <c r="O136" s="263"/>
      <c r="P136" s="263"/>
      <c r="Q136" s="263"/>
      <c r="R136" s="263"/>
      <c r="S136" s="263"/>
      <c r="T136" s="263"/>
      <c r="U136" s="263"/>
    </row>
    <row r="137" spans="5:21" s="136" customFormat="1" ht="20.25" x14ac:dyDescent="0.3">
      <c r="E137" s="147"/>
      <c r="L137" s="263"/>
      <c r="M137" s="263"/>
      <c r="N137" s="263"/>
      <c r="O137" s="263"/>
      <c r="P137" s="263"/>
      <c r="Q137" s="263"/>
      <c r="R137" s="263"/>
      <c r="S137" s="263"/>
      <c r="T137" s="263"/>
      <c r="U137" s="263"/>
    </row>
    <row r="138" spans="5:21" s="136" customFormat="1" ht="20.25" x14ac:dyDescent="0.3">
      <c r="E138" s="147"/>
      <c r="L138" s="263"/>
      <c r="M138" s="263"/>
      <c r="N138" s="263"/>
      <c r="O138" s="263"/>
      <c r="P138" s="263"/>
      <c r="Q138" s="263"/>
      <c r="R138" s="263"/>
      <c r="S138" s="263"/>
      <c r="T138" s="263"/>
      <c r="U138" s="263"/>
    </row>
    <row r="139" spans="5:21" s="136" customFormat="1" ht="20.25" x14ac:dyDescent="0.3">
      <c r="E139" s="147"/>
      <c r="L139" s="263"/>
      <c r="M139" s="263"/>
      <c r="N139" s="263"/>
      <c r="O139" s="263"/>
      <c r="P139" s="263"/>
      <c r="Q139" s="263"/>
      <c r="R139" s="263"/>
      <c r="S139" s="263"/>
      <c r="T139" s="263"/>
      <c r="U139" s="263"/>
    </row>
    <row r="140" spans="5:21" s="136" customFormat="1" ht="20.25" x14ac:dyDescent="0.3">
      <c r="E140" s="147"/>
      <c r="L140" s="263"/>
      <c r="M140" s="263"/>
      <c r="N140" s="263"/>
      <c r="O140" s="263"/>
      <c r="P140" s="263"/>
      <c r="Q140" s="263"/>
      <c r="R140" s="263"/>
      <c r="S140" s="263"/>
      <c r="T140" s="263"/>
      <c r="U140" s="263"/>
    </row>
    <row r="141" spans="5:21" s="136" customFormat="1" ht="20.25" x14ac:dyDescent="0.3">
      <c r="E141" s="147"/>
      <c r="L141" s="263"/>
      <c r="M141" s="263"/>
      <c r="N141" s="263"/>
      <c r="O141" s="263"/>
      <c r="P141" s="263"/>
      <c r="Q141" s="263"/>
      <c r="R141" s="263"/>
      <c r="S141" s="263"/>
      <c r="T141" s="263"/>
      <c r="U141" s="263"/>
    </row>
    <row r="142" spans="5:21" s="136" customFormat="1" ht="20.25" x14ac:dyDescent="0.3">
      <c r="E142" s="147"/>
      <c r="L142" s="263"/>
      <c r="M142" s="263"/>
      <c r="N142" s="263"/>
      <c r="O142" s="263"/>
      <c r="P142" s="263"/>
      <c r="Q142" s="263"/>
      <c r="R142" s="263"/>
      <c r="S142" s="263"/>
      <c r="T142" s="263"/>
      <c r="U142" s="263"/>
    </row>
    <row r="143" spans="5:21" s="136" customFormat="1" ht="20.25" x14ac:dyDescent="0.3">
      <c r="E143" s="147"/>
      <c r="L143" s="263"/>
      <c r="M143" s="263"/>
      <c r="N143" s="263"/>
      <c r="O143" s="263"/>
      <c r="P143" s="263"/>
      <c r="Q143" s="263"/>
      <c r="R143" s="263"/>
      <c r="S143" s="263"/>
      <c r="T143" s="263"/>
      <c r="U143" s="263"/>
    </row>
    <row r="144" spans="5:21" s="136" customFormat="1" ht="20.25" x14ac:dyDescent="0.3">
      <c r="E144" s="147"/>
      <c r="L144" s="263"/>
      <c r="M144" s="263"/>
      <c r="N144" s="263"/>
      <c r="O144" s="263"/>
      <c r="P144" s="263"/>
      <c r="Q144" s="263"/>
      <c r="R144" s="263"/>
      <c r="S144" s="263"/>
      <c r="T144" s="263"/>
      <c r="U144" s="263"/>
    </row>
    <row r="145" spans="5:21" s="136" customFormat="1" ht="20.25" x14ac:dyDescent="0.3">
      <c r="E145" s="147"/>
      <c r="L145" s="263"/>
      <c r="M145" s="263"/>
      <c r="N145" s="263"/>
      <c r="O145" s="263"/>
      <c r="P145" s="263"/>
      <c r="Q145" s="263"/>
      <c r="R145" s="263"/>
      <c r="S145" s="263"/>
      <c r="T145" s="263"/>
      <c r="U145" s="263"/>
    </row>
    <row r="146" spans="5:21" s="136" customFormat="1" ht="20.25" x14ac:dyDescent="0.3">
      <c r="E146" s="147"/>
      <c r="L146" s="263"/>
      <c r="M146" s="263"/>
      <c r="N146" s="263"/>
      <c r="O146" s="263"/>
      <c r="P146" s="263"/>
      <c r="Q146" s="263"/>
      <c r="R146" s="263"/>
      <c r="S146" s="263"/>
      <c r="T146" s="263"/>
      <c r="U146" s="263"/>
    </row>
    <row r="147" spans="5:21" s="136" customFormat="1" ht="20.25" x14ac:dyDescent="0.3">
      <c r="E147" s="147"/>
      <c r="L147" s="263"/>
      <c r="M147" s="263"/>
      <c r="N147" s="263"/>
      <c r="O147" s="263"/>
      <c r="P147" s="263"/>
      <c r="Q147" s="263"/>
      <c r="R147" s="263"/>
      <c r="S147" s="263"/>
      <c r="T147" s="263"/>
      <c r="U147" s="263"/>
    </row>
    <row r="148" spans="5:21" s="136" customFormat="1" ht="20.25" x14ac:dyDescent="0.3">
      <c r="E148" s="147"/>
      <c r="L148" s="263"/>
      <c r="M148" s="263"/>
      <c r="N148" s="263"/>
      <c r="O148" s="263"/>
      <c r="P148" s="263"/>
      <c r="Q148" s="263"/>
      <c r="R148" s="263"/>
      <c r="S148" s="263"/>
      <c r="T148" s="263"/>
      <c r="U148" s="263"/>
    </row>
    <row r="149" spans="5:21" s="136" customFormat="1" ht="20.25" x14ac:dyDescent="0.3">
      <c r="E149" s="147"/>
      <c r="L149" s="263"/>
      <c r="M149" s="263"/>
      <c r="N149" s="263"/>
      <c r="O149" s="263"/>
      <c r="P149" s="263"/>
      <c r="Q149" s="263"/>
      <c r="R149" s="263"/>
      <c r="S149" s="263"/>
      <c r="T149" s="263"/>
      <c r="U149" s="263"/>
    </row>
    <row r="150" spans="5:21" s="136" customFormat="1" ht="20.25" x14ac:dyDescent="0.3">
      <c r="E150" s="147"/>
      <c r="L150" s="263"/>
      <c r="M150" s="263"/>
      <c r="N150" s="263"/>
      <c r="O150" s="263"/>
      <c r="P150" s="263"/>
      <c r="Q150" s="263"/>
      <c r="R150" s="263"/>
      <c r="S150" s="263"/>
      <c r="T150" s="263"/>
      <c r="U150" s="263"/>
    </row>
    <row r="151" spans="5:21" s="136" customFormat="1" ht="20.25" x14ac:dyDescent="0.3">
      <c r="E151" s="147"/>
      <c r="L151" s="263"/>
      <c r="M151" s="263"/>
      <c r="N151" s="263"/>
      <c r="O151" s="263"/>
      <c r="P151" s="263"/>
      <c r="Q151" s="263"/>
      <c r="R151" s="263"/>
      <c r="S151" s="263"/>
      <c r="T151" s="263"/>
      <c r="U151" s="263"/>
    </row>
    <row r="152" spans="5:21" s="136" customFormat="1" ht="20.25" x14ac:dyDescent="0.3">
      <c r="E152" s="147"/>
      <c r="L152" s="263"/>
      <c r="M152" s="263"/>
      <c r="N152" s="263"/>
      <c r="O152" s="263"/>
      <c r="P152" s="263"/>
      <c r="Q152" s="263"/>
      <c r="R152" s="263"/>
      <c r="S152" s="263"/>
      <c r="T152" s="263"/>
      <c r="U152" s="263"/>
    </row>
    <row r="153" spans="5:21" s="136" customFormat="1" ht="20.25" x14ac:dyDescent="0.3">
      <c r="E153" s="147"/>
      <c r="L153" s="263"/>
      <c r="M153" s="263"/>
      <c r="N153" s="263"/>
      <c r="O153" s="263"/>
      <c r="P153" s="263"/>
      <c r="Q153" s="263"/>
      <c r="R153" s="263"/>
      <c r="S153" s="263"/>
      <c r="T153" s="263"/>
      <c r="U153" s="263"/>
    </row>
    <row r="154" spans="5:21" s="136" customFormat="1" ht="20.25" x14ac:dyDescent="0.3">
      <c r="E154" s="147"/>
      <c r="L154" s="263"/>
      <c r="M154" s="263"/>
      <c r="N154" s="263"/>
      <c r="O154" s="263"/>
      <c r="P154" s="263"/>
      <c r="Q154" s="263"/>
      <c r="R154" s="263"/>
      <c r="S154" s="263"/>
      <c r="T154" s="263"/>
      <c r="U154" s="263"/>
    </row>
    <row r="155" spans="5:21" s="136" customFormat="1" ht="20.25" x14ac:dyDescent="0.3">
      <c r="E155" s="147"/>
      <c r="L155" s="263"/>
      <c r="M155" s="263"/>
      <c r="N155" s="263"/>
      <c r="O155" s="263"/>
      <c r="P155" s="263"/>
      <c r="Q155" s="263"/>
      <c r="R155" s="263"/>
      <c r="S155" s="263"/>
      <c r="T155" s="263"/>
      <c r="U155" s="263"/>
    </row>
    <row r="156" spans="5:21" s="136" customFormat="1" ht="20.25" x14ac:dyDescent="0.3">
      <c r="E156" s="147"/>
      <c r="L156" s="263"/>
      <c r="M156" s="263"/>
      <c r="N156" s="263"/>
      <c r="O156" s="263"/>
      <c r="P156" s="263"/>
      <c r="Q156" s="263"/>
      <c r="R156" s="263"/>
      <c r="S156" s="263"/>
      <c r="T156" s="263"/>
      <c r="U156" s="263"/>
    </row>
    <row r="157" spans="5:21" s="136" customFormat="1" ht="20.25" x14ac:dyDescent="0.3">
      <c r="E157" s="147"/>
      <c r="L157" s="263"/>
      <c r="M157" s="263"/>
      <c r="N157" s="263"/>
      <c r="O157" s="263"/>
      <c r="P157" s="263"/>
      <c r="Q157" s="263"/>
      <c r="R157" s="263"/>
      <c r="S157" s="263"/>
      <c r="T157" s="263"/>
      <c r="U157" s="263"/>
    </row>
    <row r="158" spans="5:21" s="136" customFormat="1" ht="20.25" x14ac:dyDescent="0.3">
      <c r="E158" s="147"/>
      <c r="L158" s="263"/>
      <c r="M158" s="263"/>
      <c r="N158" s="263"/>
      <c r="O158" s="263"/>
      <c r="P158" s="263"/>
      <c r="Q158" s="263"/>
      <c r="R158" s="263"/>
      <c r="S158" s="263"/>
      <c r="T158" s="263"/>
      <c r="U158" s="263"/>
    </row>
    <row r="159" spans="5:21" s="136" customFormat="1" ht="20.25" x14ac:dyDescent="0.3">
      <c r="E159" s="147"/>
      <c r="L159" s="263"/>
      <c r="M159" s="263"/>
      <c r="N159" s="263"/>
      <c r="O159" s="263"/>
      <c r="P159" s="263"/>
      <c r="Q159" s="263"/>
      <c r="R159" s="263"/>
      <c r="S159" s="263"/>
      <c r="T159" s="263"/>
      <c r="U159" s="263"/>
    </row>
    <row r="160" spans="5:21" s="136" customFormat="1" ht="20.25" x14ac:dyDescent="0.3">
      <c r="E160" s="147"/>
      <c r="L160" s="263"/>
      <c r="M160" s="263"/>
      <c r="N160" s="263"/>
      <c r="O160" s="263"/>
      <c r="P160" s="263"/>
      <c r="Q160" s="263"/>
      <c r="R160" s="263"/>
      <c r="S160" s="263"/>
      <c r="T160" s="263"/>
      <c r="U160" s="263"/>
    </row>
    <row r="161" spans="5:21" s="136" customFormat="1" ht="20.25" x14ac:dyDescent="0.3">
      <c r="E161" s="147"/>
      <c r="L161" s="263"/>
      <c r="M161" s="263"/>
      <c r="N161" s="263"/>
      <c r="O161" s="263"/>
      <c r="P161" s="263"/>
      <c r="Q161" s="263"/>
      <c r="R161" s="263"/>
      <c r="S161" s="263"/>
      <c r="T161" s="263"/>
      <c r="U161" s="263"/>
    </row>
    <row r="162" spans="5:21" s="136" customFormat="1" ht="20.25" x14ac:dyDescent="0.3">
      <c r="E162" s="147"/>
      <c r="L162" s="263"/>
      <c r="M162" s="263"/>
      <c r="N162" s="263"/>
      <c r="O162" s="263"/>
      <c r="P162" s="263"/>
      <c r="Q162" s="263"/>
      <c r="R162" s="263"/>
      <c r="S162" s="263"/>
      <c r="T162" s="263"/>
      <c r="U162" s="263"/>
    </row>
    <row r="163" spans="5:21" s="136" customFormat="1" ht="20.25" x14ac:dyDescent="0.3">
      <c r="E163" s="147"/>
      <c r="L163" s="263"/>
      <c r="M163" s="263"/>
      <c r="N163" s="263"/>
      <c r="O163" s="263"/>
      <c r="P163" s="263"/>
      <c r="Q163" s="263"/>
      <c r="R163" s="263"/>
      <c r="S163" s="263"/>
      <c r="T163" s="263"/>
      <c r="U163" s="263"/>
    </row>
    <row r="164" spans="5:21" s="136" customFormat="1" ht="20.25" x14ac:dyDescent="0.3">
      <c r="E164" s="147"/>
      <c r="L164" s="263"/>
      <c r="M164" s="263"/>
      <c r="N164" s="263"/>
      <c r="O164" s="263"/>
      <c r="P164" s="263"/>
      <c r="Q164" s="263"/>
      <c r="R164" s="263"/>
      <c r="S164" s="263"/>
      <c r="T164" s="263"/>
      <c r="U164" s="263"/>
    </row>
    <row r="165" spans="5:21" s="136" customFormat="1" ht="20.25" x14ac:dyDescent="0.3">
      <c r="E165" s="147"/>
      <c r="L165" s="263"/>
      <c r="M165" s="263"/>
      <c r="N165" s="263"/>
      <c r="O165" s="263"/>
      <c r="P165" s="263"/>
      <c r="Q165" s="263"/>
      <c r="R165" s="263"/>
      <c r="S165" s="263"/>
      <c r="T165" s="263"/>
      <c r="U165" s="263"/>
    </row>
    <row r="166" spans="5:21" s="136" customFormat="1" ht="20.25" x14ac:dyDescent="0.3">
      <c r="E166" s="147"/>
      <c r="L166" s="263"/>
      <c r="M166" s="263"/>
      <c r="N166" s="263"/>
      <c r="O166" s="263"/>
      <c r="P166" s="263"/>
      <c r="Q166" s="263"/>
      <c r="R166" s="263"/>
      <c r="S166" s="263"/>
      <c r="T166" s="263"/>
      <c r="U166" s="263"/>
    </row>
    <row r="167" spans="5:21" s="136" customFormat="1" ht="20.25" x14ac:dyDescent="0.3">
      <c r="E167" s="147"/>
      <c r="L167" s="263"/>
      <c r="M167" s="263"/>
      <c r="N167" s="263"/>
      <c r="O167" s="263"/>
      <c r="P167" s="263"/>
      <c r="Q167" s="263"/>
      <c r="R167" s="263"/>
      <c r="S167" s="263"/>
      <c r="T167" s="263"/>
      <c r="U167" s="263"/>
    </row>
    <row r="168" spans="5:21" s="136" customFormat="1" ht="20.25" x14ac:dyDescent="0.3">
      <c r="E168" s="147"/>
      <c r="L168" s="263"/>
      <c r="M168" s="263"/>
      <c r="N168" s="263"/>
      <c r="O168" s="263"/>
      <c r="P168" s="263"/>
      <c r="Q168" s="263"/>
      <c r="R168" s="263"/>
      <c r="S168" s="263"/>
      <c r="T168" s="263"/>
      <c r="U168" s="263"/>
    </row>
    <row r="169" spans="5:21" s="136" customFormat="1" ht="20.25" x14ac:dyDescent="0.3">
      <c r="E169" s="147"/>
      <c r="L169" s="263"/>
      <c r="M169" s="263"/>
      <c r="N169" s="263"/>
      <c r="O169" s="263"/>
      <c r="P169" s="263"/>
      <c r="Q169" s="263"/>
      <c r="R169" s="263"/>
      <c r="S169" s="263"/>
      <c r="T169" s="263"/>
      <c r="U169" s="263"/>
    </row>
    <row r="170" spans="5:21" s="136" customFormat="1" ht="20.25" x14ac:dyDescent="0.3">
      <c r="E170" s="147"/>
      <c r="L170" s="263"/>
      <c r="M170" s="263"/>
      <c r="N170" s="263"/>
      <c r="O170" s="263"/>
      <c r="P170" s="263"/>
      <c r="Q170" s="263"/>
      <c r="R170" s="263"/>
      <c r="S170" s="263"/>
      <c r="T170" s="263"/>
      <c r="U170" s="263"/>
    </row>
    <row r="171" spans="5:21" s="136" customFormat="1" ht="20.25" x14ac:dyDescent="0.3">
      <c r="E171" s="147"/>
      <c r="L171" s="263"/>
      <c r="M171" s="263"/>
      <c r="N171" s="263"/>
      <c r="O171" s="263"/>
      <c r="P171" s="263"/>
      <c r="Q171" s="263"/>
      <c r="R171" s="263"/>
      <c r="S171" s="263"/>
      <c r="T171" s="263"/>
      <c r="U171" s="263"/>
    </row>
    <row r="172" spans="5:21" s="136" customFormat="1" ht="20.25" x14ac:dyDescent="0.3">
      <c r="E172" s="147"/>
      <c r="L172" s="263"/>
      <c r="M172" s="263"/>
      <c r="N172" s="263"/>
      <c r="O172" s="263"/>
      <c r="P172" s="263"/>
      <c r="Q172" s="263"/>
      <c r="R172" s="263"/>
      <c r="S172" s="263"/>
      <c r="T172" s="263"/>
      <c r="U172" s="263"/>
    </row>
    <row r="173" spans="5:21" s="136" customFormat="1" ht="20.25" x14ac:dyDescent="0.3">
      <c r="E173" s="147"/>
      <c r="L173" s="263"/>
      <c r="M173" s="263"/>
      <c r="N173" s="263"/>
      <c r="O173" s="263"/>
      <c r="P173" s="263"/>
      <c r="Q173" s="263"/>
      <c r="R173" s="263"/>
      <c r="S173" s="263"/>
      <c r="T173" s="263"/>
      <c r="U173" s="263"/>
    </row>
    <row r="174" spans="5:21" s="136" customFormat="1" ht="20.25" x14ac:dyDescent="0.3">
      <c r="E174" s="147"/>
      <c r="L174" s="263"/>
      <c r="M174" s="263"/>
      <c r="N174" s="263"/>
      <c r="O174" s="263"/>
      <c r="P174" s="263"/>
      <c r="Q174" s="263"/>
      <c r="R174" s="263"/>
      <c r="S174" s="263"/>
      <c r="T174" s="263"/>
      <c r="U174" s="263"/>
    </row>
    <row r="175" spans="5:21" s="136" customFormat="1" ht="20.25" x14ac:dyDescent="0.3">
      <c r="E175" s="147"/>
      <c r="L175" s="263"/>
      <c r="M175" s="263"/>
      <c r="N175" s="263"/>
      <c r="O175" s="263"/>
      <c r="P175" s="263"/>
      <c r="Q175" s="263"/>
      <c r="R175" s="263"/>
      <c r="S175" s="263"/>
      <c r="T175" s="263"/>
      <c r="U175" s="263"/>
    </row>
    <row r="176" spans="5:21" s="136" customFormat="1" ht="20.25" x14ac:dyDescent="0.3">
      <c r="E176" s="147"/>
      <c r="L176" s="263"/>
      <c r="M176" s="263"/>
      <c r="N176" s="263"/>
      <c r="O176" s="263"/>
      <c r="P176" s="263"/>
      <c r="Q176" s="263"/>
      <c r="R176" s="263"/>
      <c r="S176" s="263"/>
      <c r="T176" s="263"/>
      <c r="U176" s="263"/>
    </row>
    <row r="177" spans="5:21" s="136" customFormat="1" ht="20.25" x14ac:dyDescent="0.3">
      <c r="E177" s="147"/>
      <c r="L177" s="263"/>
      <c r="M177" s="263"/>
      <c r="N177" s="263"/>
      <c r="O177" s="263"/>
      <c r="P177" s="263"/>
      <c r="Q177" s="263"/>
      <c r="R177" s="263"/>
      <c r="S177" s="263"/>
      <c r="T177" s="263"/>
      <c r="U177" s="263"/>
    </row>
    <row r="178" spans="5:21" s="136" customFormat="1" ht="20.25" x14ac:dyDescent="0.3">
      <c r="E178" s="147"/>
      <c r="L178" s="263"/>
      <c r="M178" s="263"/>
      <c r="N178" s="263"/>
      <c r="O178" s="263"/>
      <c r="P178" s="263"/>
      <c r="Q178" s="263"/>
      <c r="R178" s="263"/>
      <c r="S178" s="263"/>
      <c r="T178" s="263"/>
      <c r="U178" s="263"/>
    </row>
    <row r="179" spans="5:21" s="136" customFormat="1" ht="20.25" x14ac:dyDescent="0.3">
      <c r="E179" s="147"/>
      <c r="L179" s="263"/>
      <c r="M179" s="263"/>
      <c r="N179" s="263"/>
      <c r="O179" s="263"/>
      <c r="P179" s="263"/>
      <c r="Q179" s="263"/>
      <c r="R179" s="263"/>
      <c r="S179" s="263"/>
      <c r="T179" s="263"/>
      <c r="U179" s="263"/>
    </row>
    <row r="180" spans="5:21" s="136" customFormat="1" ht="20.25" x14ac:dyDescent="0.3">
      <c r="E180" s="147"/>
      <c r="L180" s="263"/>
      <c r="M180" s="263"/>
      <c r="N180" s="263"/>
      <c r="O180" s="263"/>
      <c r="P180" s="263"/>
      <c r="Q180" s="263"/>
      <c r="R180" s="263"/>
      <c r="S180" s="263"/>
      <c r="T180" s="263"/>
      <c r="U180" s="263"/>
    </row>
    <row r="181" spans="5:21" s="136" customFormat="1" ht="20.25" x14ac:dyDescent="0.3">
      <c r="E181" s="147"/>
      <c r="L181" s="263"/>
      <c r="M181" s="263"/>
      <c r="N181" s="263"/>
      <c r="O181" s="263"/>
      <c r="P181" s="263"/>
      <c r="Q181" s="263"/>
      <c r="R181" s="263"/>
      <c r="S181" s="263"/>
      <c r="T181" s="263"/>
      <c r="U181" s="263"/>
    </row>
    <row r="182" spans="5:21" s="136" customFormat="1" ht="20.25" x14ac:dyDescent="0.3">
      <c r="E182" s="147"/>
      <c r="L182" s="263"/>
      <c r="M182" s="263"/>
      <c r="N182" s="263"/>
      <c r="O182" s="263"/>
      <c r="P182" s="263"/>
      <c r="Q182" s="263"/>
      <c r="R182" s="263"/>
      <c r="S182" s="263"/>
      <c r="T182" s="263"/>
      <c r="U182" s="263"/>
    </row>
    <row r="183" spans="5:21" s="136" customFormat="1" ht="20.25" x14ac:dyDescent="0.3">
      <c r="E183" s="147"/>
      <c r="L183" s="263"/>
      <c r="M183" s="263"/>
      <c r="N183" s="263"/>
      <c r="O183" s="263"/>
      <c r="P183" s="263"/>
      <c r="Q183" s="263"/>
      <c r="R183" s="263"/>
      <c r="S183" s="263"/>
      <c r="T183" s="263"/>
      <c r="U183" s="263"/>
    </row>
    <row r="184" spans="5:21" s="136" customFormat="1" ht="20.25" x14ac:dyDescent="0.3">
      <c r="E184" s="147"/>
      <c r="L184" s="263"/>
      <c r="M184" s="263"/>
      <c r="N184" s="263"/>
      <c r="O184" s="263"/>
      <c r="P184" s="263"/>
      <c r="Q184" s="263"/>
      <c r="R184" s="263"/>
      <c r="S184" s="263"/>
      <c r="T184" s="263"/>
      <c r="U184" s="263"/>
    </row>
    <row r="185" spans="5:21" s="136" customFormat="1" ht="20.25" x14ac:dyDescent="0.3">
      <c r="E185" s="147"/>
      <c r="L185" s="263"/>
      <c r="M185" s="263"/>
      <c r="N185" s="263"/>
      <c r="O185" s="263"/>
      <c r="P185" s="263"/>
      <c r="Q185" s="263"/>
      <c r="R185" s="263"/>
      <c r="S185" s="263"/>
      <c r="T185" s="263"/>
      <c r="U185" s="263"/>
    </row>
    <row r="186" spans="5:21" s="136" customFormat="1" ht="20.25" x14ac:dyDescent="0.3">
      <c r="E186" s="147"/>
      <c r="L186" s="263"/>
      <c r="M186" s="263"/>
      <c r="N186" s="263"/>
      <c r="O186" s="263"/>
      <c r="P186" s="263"/>
      <c r="Q186" s="263"/>
      <c r="R186" s="263"/>
      <c r="S186" s="263"/>
      <c r="T186" s="263"/>
      <c r="U186" s="263"/>
    </row>
    <row r="187" spans="5:21" s="136" customFormat="1" ht="20.25" x14ac:dyDescent="0.3">
      <c r="E187" s="147"/>
      <c r="L187" s="263"/>
      <c r="M187" s="263"/>
      <c r="N187" s="263"/>
      <c r="O187" s="263"/>
      <c r="P187" s="263"/>
      <c r="Q187" s="263"/>
      <c r="R187" s="263"/>
      <c r="S187" s="263"/>
      <c r="T187" s="263"/>
      <c r="U187" s="263"/>
    </row>
    <row r="188" spans="5:21" s="136" customFormat="1" ht="20.25" x14ac:dyDescent="0.3">
      <c r="E188" s="147"/>
      <c r="L188" s="263"/>
      <c r="M188" s="263"/>
      <c r="N188" s="263"/>
      <c r="O188" s="263"/>
      <c r="P188" s="263"/>
      <c r="Q188" s="263"/>
      <c r="R188" s="263"/>
      <c r="S188" s="263"/>
      <c r="T188" s="263"/>
      <c r="U188" s="263"/>
    </row>
    <row r="189" spans="5:21" s="136" customFormat="1" ht="20.25" x14ac:dyDescent="0.3">
      <c r="E189" s="147"/>
      <c r="L189" s="263"/>
      <c r="M189" s="263"/>
      <c r="N189" s="263"/>
      <c r="O189" s="263"/>
      <c r="P189" s="263"/>
      <c r="Q189" s="263"/>
      <c r="R189" s="263"/>
      <c r="S189" s="263"/>
      <c r="T189" s="263"/>
      <c r="U189" s="263"/>
    </row>
    <row r="190" spans="5:21" s="136" customFormat="1" ht="20.25" x14ac:dyDescent="0.3">
      <c r="E190" s="147"/>
      <c r="L190" s="263"/>
      <c r="M190" s="263"/>
      <c r="N190" s="263"/>
      <c r="O190" s="263"/>
      <c r="P190" s="263"/>
      <c r="Q190" s="263"/>
      <c r="R190" s="263"/>
      <c r="S190" s="263"/>
      <c r="T190" s="263"/>
      <c r="U190" s="263"/>
    </row>
    <row r="191" spans="5:21" s="136" customFormat="1" ht="20.25" x14ac:dyDescent="0.3">
      <c r="E191" s="147"/>
      <c r="L191" s="263"/>
      <c r="M191" s="263"/>
      <c r="N191" s="263"/>
      <c r="O191" s="263"/>
      <c r="P191" s="263"/>
      <c r="Q191" s="263"/>
      <c r="R191" s="263"/>
      <c r="S191" s="263"/>
      <c r="T191" s="263"/>
      <c r="U191" s="263"/>
    </row>
    <row r="192" spans="5:21" s="136" customFormat="1" ht="20.25" x14ac:dyDescent="0.3">
      <c r="E192" s="147"/>
      <c r="L192" s="263"/>
      <c r="M192" s="263"/>
      <c r="N192" s="263"/>
      <c r="O192" s="263"/>
      <c r="P192" s="263"/>
      <c r="Q192" s="263"/>
      <c r="R192" s="263"/>
      <c r="S192" s="263"/>
      <c r="T192" s="263"/>
      <c r="U192" s="263"/>
    </row>
    <row r="193" spans="5:21" s="136" customFormat="1" ht="20.25" x14ac:dyDescent="0.3">
      <c r="E193" s="147"/>
      <c r="L193" s="263"/>
      <c r="M193" s="263"/>
      <c r="N193" s="263"/>
      <c r="O193" s="263"/>
      <c r="P193" s="263"/>
      <c r="Q193" s="263"/>
      <c r="R193" s="263"/>
      <c r="S193" s="263"/>
      <c r="T193" s="263"/>
      <c r="U193" s="263"/>
    </row>
    <row r="194" spans="5:21" s="136" customFormat="1" ht="20.25" x14ac:dyDescent="0.3">
      <c r="E194" s="147"/>
      <c r="L194" s="263"/>
      <c r="M194" s="263"/>
      <c r="N194" s="263"/>
      <c r="O194" s="263"/>
      <c r="P194" s="263"/>
      <c r="Q194" s="263"/>
      <c r="R194" s="263"/>
      <c r="S194" s="263"/>
      <c r="T194" s="263"/>
      <c r="U194" s="263"/>
    </row>
    <row r="195" spans="5:21" s="136" customFormat="1" ht="20.25" x14ac:dyDescent="0.3">
      <c r="E195" s="147"/>
      <c r="L195" s="263"/>
      <c r="M195" s="263"/>
      <c r="N195" s="263"/>
      <c r="O195" s="263"/>
      <c r="P195" s="263"/>
      <c r="Q195" s="263"/>
      <c r="R195" s="263"/>
      <c r="S195" s="263"/>
      <c r="T195" s="263"/>
      <c r="U195" s="263"/>
    </row>
    <row r="196" spans="5:21" s="136" customFormat="1" ht="20.25" x14ac:dyDescent="0.3">
      <c r="E196" s="147"/>
      <c r="L196" s="263"/>
      <c r="M196" s="263"/>
      <c r="N196" s="263"/>
      <c r="O196" s="263"/>
      <c r="P196" s="263"/>
      <c r="Q196" s="263"/>
      <c r="R196" s="263"/>
      <c r="S196" s="263"/>
      <c r="T196" s="263"/>
      <c r="U196" s="263"/>
    </row>
    <row r="197" spans="5:21" s="136" customFormat="1" ht="20.25" x14ac:dyDescent="0.3">
      <c r="E197" s="147"/>
      <c r="L197" s="263"/>
      <c r="M197" s="263"/>
      <c r="N197" s="263"/>
      <c r="O197" s="263"/>
      <c r="P197" s="263"/>
      <c r="Q197" s="263"/>
      <c r="R197" s="263"/>
      <c r="S197" s="263"/>
      <c r="T197" s="263"/>
      <c r="U197" s="263"/>
    </row>
    <row r="198" spans="5:21" s="136" customFormat="1" ht="20.25" x14ac:dyDescent="0.3">
      <c r="E198" s="147"/>
      <c r="L198" s="263"/>
      <c r="M198" s="263"/>
      <c r="N198" s="263"/>
      <c r="O198" s="263"/>
      <c r="P198" s="263"/>
      <c r="Q198" s="263"/>
      <c r="R198" s="263"/>
      <c r="S198" s="263"/>
      <c r="T198" s="263"/>
      <c r="U198" s="263"/>
    </row>
    <row r="199" spans="5:21" s="2" customFormat="1" x14ac:dyDescent="0.25">
      <c r="E199" s="107"/>
      <c r="L199" s="262"/>
      <c r="M199" s="262"/>
      <c r="N199" s="262"/>
      <c r="O199" s="262"/>
      <c r="P199" s="262"/>
      <c r="Q199" s="262"/>
      <c r="R199" s="262"/>
      <c r="S199" s="262"/>
      <c r="T199" s="262"/>
      <c r="U199" s="262"/>
    </row>
    <row r="200" spans="5:21" s="2" customFormat="1" x14ac:dyDescent="0.25">
      <c r="E200" s="107"/>
      <c r="L200" s="262"/>
      <c r="M200" s="262"/>
      <c r="N200" s="262"/>
      <c r="O200" s="262"/>
      <c r="P200" s="262"/>
      <c r="Q200" s="262"/>
      <c r="R200" s="262"/>
      <c r="S200" s="262"/>
      <c r="T200" s="262"/>
      <c r="U200" s="262"/>
    </row>
    <row r="201" spans="5:21" s="2" customFormat="1" x14ac:dyDescent="0.25">
      <c r="E201" s="107"/>
      <c r="L201" s="262"/>
      <c r="M201" s="262"/>
      <c r="N201" s="262"/>
      <c r="O201" s="262"/>
      <c r="P201" s="262"/>
      <c r="Q201" s="262"/>
      <c r="R201" s="262"/>
      <c r="S201" s="262"/>
      <c r="T201" s="262"/>
      <c r="U201" s="262"/>
    </row>
    <row r="202" spans="5:21" s="2" customFormat="1" x14ac:dyDescent="0.25">
      <c r="E202" s="107"/>
      <c r="L202" s="262"/>
      <c r="M202" s="262"/>
      <c r="N202" s="262"/>
      <c r="O202" s="262"/>
      <c r="P202" s="262"/>
      <c r="Q202" s="262"/>
      <c r="R202" s="262"/>
      <c r="S202" s="262"/>
      <c r="T202" s="262"/>
      <c r="U202" s="262"/>
    </row>
    <row r="203" spans="5:21" s="2" customFormat="1" x14ac:dyDescent="0.25">
      <c r="E203" s="107"/>
      <c r="L203" s="262"/>
      <c r="M203" s="262"/>
      <c r="N203" s="262"/>
      <c r="O203" s="262"/>
      <c r="P203" s="262"/>
      <c r="Q203" s="262"/>
      <c r="R203" s="262"/>
      <c r="S203" s="262"/>
      <c r="T203" s="262"/>
      <c r="U203" s="262"/>
    </row>
    <row r="204" spans="5:21" s="2" customFormat="1" x14ac:dyDescent="0.25">
      <c r="E204" s="107"/>
      <c r="L204" s="262"/>
      <c r="M204" s="262"/>
      <c r="N204" s="262"/>
      <c r="O204" s="262"/>
      <c r="P204" s="262"/>
      <c r="Q204" s="262"/>
      <c r="R204" s="262"/>
      <c r="S204" s="262"/>
      <c r="T204" s="262"/>
      <c r="U204" s="262"/>
    </row>
    <row r="205" spans="5:21" s="2" customFormat="1" x14ac:dyDescent="0.25">
      <c r="E205" s="107"/>
      <c r="L205" s="262"/>
      <c r="M205" s="262"/>
      <c r="N205" s="262"/>
      <c r="O205" s="262"/>
      <c r="P205" s="262"/>
      <c r="Q205" s="262"/>
      <c r="R205" s="262"/>
      <c r="S205" s="262"/>
      <c r="T205" s="262"/>
      <c r="U205" s="262"/>
    </row>
    <row r="206" spans="5:21" s="2" customFormat="1" x14ac:dyDescent="0.25">
      <c r="E206" s="107"/>
      <c r="L206" s="262"/>
      <c r="M206" s="262"/>
      <c r="N206" s="262"/>
      <c r="O206" s="262"/>
      <c r="P206" s="262"/>
      <c r="Q206" s="262"/>
      <c r="R206" s="262"/>
      <c r="S206" s="262"/>
      <c r="T206" s="262"/>
      <c r="U206" s="262"/>
    </row>
    <row r="207" spans="5:21" s="2" customFormat="1" x14ac:dyDescent="0.25">
      <c r="E207" s="107"/>
      <c r="L207" s="262"/>
      <c r="M207" s="262"/>
      <c r="N207" s="262"/>
      <c r="O207" s="262"/>
      <c r="P207" s="262"/>
      <c r="Q207" s="262"/>
      <c r="R207" s="262"/>
      <c r="S207" s="262"/>
      <c r="T207" s="262"/>
      <c r="U207" s="262"/>
    </row>
    <row r="208" spans="5:21" s="2" customFormat="1" x14ac:dyDescent="0.25">
      <c r="E208" s="107"/>
      <c r="L208" s="262"/>
      <c r="M208" s="262"/>
      <c r="N208" s="262"/>
      <c r="O208" s="262"/>
      <c r="P208" s="262"/>
      <c r="Q208" s="262"/>
      <c r="R208" s="262"/>
      <c r="S208" s="262"/>
      <c r="T208" s="262"/>
      <c r="U208" s="262"/>
    </row>
    <row r="209" spans="5:21" s="2" customFormat="1" x14ac:dyDescent="0.25">
      <c r="E209" s="107"/>
      <c r="L209" s="262"/>
      <c r="M209" s="262"/>
      <c r="N209" s="262"/>
      <c r="O209" s="262"/>
      <c r="P209" s="262"/>
      <c r="Q209" s="262"/>
      <c r="R209" s="262"/>
      <c r="S209" s="262"/>
      <c r="T209" s="262"/>
      <c r="U209" s="262"/>
    </row>
    <row r="210" spans="5:21" s="2" customFormat="1" x14ac:dyDescent="0.25">
      <c r="E210" s="107"/>
      <c r="L210" s="262"/>
      <c r="M210" s="262"/>
      <c r="N210" s="262"/>
      <c r="O210" s="262"/>
      <c r="P210" s="262"/>
      <c r="Q210" s="262"/>
      <c r="R210" s="262"/>
      <c r="S210" s="262"/>
      <c r="T210" s="262"/>
      <c r="U210" s="262"/>
    </row>
    <row r="211" spans="5:21" s="2" customFormat="1" x14ac:dyDescent="0.25">
      <c r="E211" s="107"/>
      <c r="L211" s="262"/>
      <c r="M211" s="262"/>
      <c r="N211" s="262"/>
      <c r="O211" s="262"/>
      <c r="P211" s="262"/>
      <c r="Q211" s="262"/>
      <c r="R211" s="262"/>
      <c r="S211" s="262"/>
      <c r="T211" s="262"/>
      <c r="U211" s="262"/>
    </row>
    <row r="212" spans="5:21" s="2" customFormat="1" x14ac:dyDescent="0.25">
      <c r="E212" s="107"/>
      <c r="L212" s="262"/>
      <c r="M212" s="262"/>
      <c r="N212" s="262"/>
      <c r="O212" s="262"/>
      <c r="P212" s="262"/>
      <c r="Q212" s="262"/>
      <c r="R212" s="262"/>
      <c r="S212" s="262"/>
      <c r="T212" s="262"/>
      <c r="U212" s="262"/>
    </row>
    <row r="213" spans="5:21" s="2" customFormat="1" x14ac:dyDescent="0.25">
      <c r="E213" s="107"/>
      <c r="L213" s="262"/>
      <c r="M213" s="262"/>
      <c r="N213" s="262"/>
      <c r="O213" s="262"/>
      <c r="P213" s="262"/>
      <c r="Q213" s="262"/>
      <c r="R213" s="262"/>
      <c r="S213" s="262"/>
      <c r="T213" s="262"/>
      <c r="U213" s="262"/>
    </row>
    <row r="214" spans="5:21" s="2" customFormat="1" x14ac:dyDescent="0.25">
      <c r="E214" s="107"/>
      <c r="L214" s="262"/>
      <c r="M214" s="262"/>
      <c r="N214" s="262"/>
      <c r="O214" s="262"/>
      <c r="P214" s="262"/>
      <c r="Q214" s="262"/>
      <c r="R214" s="262"/>
      <c r="S214" s="262"/>
      <c r="T214" s="262"/>
      <c r="U214" s="262"/>
    </row>
    <row r="215" spans="5:21" s="2" customFormat="1" x14ac:dyDescent="0.25">
      <c r="E215" s="107"/>
      <c r="L215" s="262"/>
      <c r="M215" s="262"/>
      <c r="N215" s="262"/>
      <c r="O215" s="262"/>
      <c r="P215" s="262"/>
      <c r="Q215" s="262"/>
      <c r="R215" s="262"/>
      <c r="S215" s="262"/>
      <c r="T215" s="262"/>
      <c r="U215" s="262"/>
    </row>
    <row r="216" spans="5:21" s="2" customFormat="1" x14ac:dyDescent="0.25">
      <c r="E216" s="107"/>
      <c r="L216" s="262"/>
      <c r="M216" s="262"/>
      <c r="N216" s="262"/>
      <c r="O216" s="262"/>
      <c r="P216" s="262"/>
      <c r="Q216" s="262"/>
      <c r="R216" s="262"/>
      <c r="S216" s="262"/>
      <c r="T216" s="262"/>
      <c r="U216" s="262"/>
    </row>
    <row r="217" spans="5:21" s="2" customFormat="1" x14ac:dyDescent="0.25">
      <c r="E217" s="107"/>
      <c r="L217" s="262"/>
      <c r="M217" s="262"/>
      <c r="N217" s="262"/>
      <c r="O217" s="262"/>
      <c r="P217" s="262"/>
      <c r="Q217" s="262"/>
      <c r="R217" s="262"/>
      <c r="S217" s="262"/>
      <c r="T217" s="262"/>
      <c r="U217" s="262"/>
    </row>
    <row r="218" spans="5:21" s="2" customFormat="1" x14ac:dyDescent="0.25">
      <c r="E218" s="107"/>
      <c r="L218" s="262"/>
      <c r="M218" s="262"/>
      <c r="N218" s="262"/>
      <c r="O218" s="262"/>
      <c r="P218" s="262"/>
      <c r="Q218" s="262"/>
      <c r="R218" s="262"/>
      <c r="S218" s="262"/>
      <c r="T218" s="262"/>
      <c r="U218" s="262"/>
    </row>
    <row r="219" spans="5:21" s="2" customFormat="1" x14ac:dyDescent="0.25">
      <c r="E219" s="107"/>
      <c r="L219" s="262"/>
      <c r="M219" s="262"/>
      <c r="N219" s="262"/>
      <c r="O219" s="262"/>
      <c r="P219" s="262"/>
      <c r="Q219" s="262"/>
      <c r="R219" s="262"/>
      <c r="S219" s="262"/>
      <c r="T219" s="262"/>
      <c r="U219" s="262"/>
    </row>
    <row r="220" spans="5:21" s="2" customFormat="1" x14ac:dyDescent="0.25">
      <c r="E220" s="107"/>
      <c r="L220" s="262"/>
      <c r="M220" s="262"/>
      <c r="N220" s="262"/>
      <c r="O220" s="262"/>
      <c r="P220" s="262"/>
      <c r="Q220" s="262"/>
      <c r="R220" s="262"/>
      <c r="S220" s="262"/>
      <c r="T220" s="262"/>
      <c r="U220" s="262"/>
    </row>
    <row r="221" spans="5:21" s="2" customFormat="1" x14ac:dyDescent="0.25">
      <c r="E221" s="107"/>
      <c r="L221" s="262"/>
      <c r="M221" s="262"/>
      <c r="N221" s="262"/>
      <c r="O221" s="262"/>
      <c r="P221" s="262"/>
      <c r="Q221" s="262"/>
      <c r="R221" s="262"/>
      <c r="S221" s="262"/>
      <c r="T221" s="262"/>
      <c r="U221" s="262"/>
    </row>
    <row r="222" spans="5:21" s="2" customFormat="1" x14ac:dyDescent="0.25">
      <c r="E222" s="107"/>
      <c r="L222" s="262"/>
      <c r="M222" s="262"/>
      <c r="N222" s="262"/>
      <c r="O222" s="262"/>
      <c r="P222" s="262"/>
      <c r="Q222" s="262"/>
      <c r="R222" s="262"/>
      <c r="S222" s="262"/>
      <c r="T222" s="262"/>
      <c r="U222" s="262"/>
    </row>
    <row r="223" spans="5:21" s="2" customFormat="1" x14ac:dyDescent="0.25">
      <c r="E223" s="107"/>
      <c r="L223" s="262"/>
      <c r="M223" s="262"/>
      <c r="N223" s="262"/>
      <c r="O223" s="262"/>
      <c r="P223" s="262"/>
      <c r="Q223" s="262"/>
      <c r="R223" s="262"/>
      <c r="S223" s="262"/>
      <c r="T223" s="262"/>
      <c r="U223" s="262"/>
    </row>
    <row r="224" spans="5:21" s="2" customFormat="1" x14ac:dyDescent="0.25">
      <c r="E224" s="107"/>
      <c r="L224" s="262"/>
      <c r="M224" s="262"/>
      <c r="N224" s="262"/>
      <c r="O224" s="262"/>
      <c r="P224" s="262"/>
      <c r="Q224" s="262"/>
      <c r="R224" s="262"/>
      <c r="S224" s="262"/>
      <c r="T224" s="262"/>
      <c r="U224" s="262"/>
    </row>
    <row r="225" spans="5:21" s="2" customFormat="1" x14ac:dyDescent="0.25">
      <c r="E225" s="107"/>
      <c r="L225" s="262"/>
      <c r="M225" s="262"/>
      <c r="N225" s="262"/>
      <c r="O225" s="262"/>
      <c r="P225" s="262"/>
      <c r="Q225" s="262"/>
      <c r="R225" s="262"/>
      <c r="S225" s="262"/>
      <c r="T225" s="262"/>
      <c r="U225" s="262"/>
    </row>
    <row r="226" spans="5:21" s="2" customFormat="1" x14ac:dyDescent="0.25">
      <c r="E226" s="107"/>
      <c r="L226" s="262"/>
      <c r="M226" s="262"/>
      <c r="N226" s="262"/>
      <c r="O226" s="262"/>
      <c r="P226" s="262"/>
      <c r="Q226" s="262"/>
      <c r="R226" s="262"/>
      <c r="S226" s="262"/>
      <c r="T226" s="262"/>
      <c r="U226" s="262"/>
    </row>
    <row r="227" spans="5:21" s="2" customFormat="1" x14ac:dyDescent="0.25">
      <c r="E227" s="107"/>
      <c r="L227" s="262"/>
      <c r="M227" s="262"/>
      <c r="N227" s="262"/>
      <c r="O227" s="262"/>
      <c r="P227" s="262"/>
      <c r="Q227" s="262"/>
      <c r="R227" s="262"/>
      <c r="S227" s="262"/>
      <c r="T227" s="262"/>
      <c r="U227" s="262"/>
    </row>
    <row r="228" spans="5:21" s="2" customFormat="1" x14ac:dyDescent="0.25">
      <c r="E228" s="107"/>
      <c r="L228" s="262"/>
      <c r="M228" s="262"/>
      <c r="N228" s="262"/>
      <c r="O228" s="262"/>
      <c r="P228" s="262"/>
      <c r="Q228" s="262"/>
      <c r="R228" s="262"/>
      <c r="S228" s="262"/>
      <c r="T228" s="262"/>
      <c r="U228" s="262"/>
    </row>
    <row r="229" spans="5:21" s="2" customFormat="1" x14ac:dyDescent="0.25">
      <c r="E229" s="107"/>
      <c r="L229" s="262"/>
      <c r="M229" s="262"/>
      <c r="N229" s="262"/>
      <c r="O229" s="262"/>
      <c r="P229" s="262"/>
      <c r="Q229" s="262"/>
      <c r="R229" s="262"/>
      <c r="S229" s="262"/>
      <c r="T229" s="262"/>
      <c r="U229" s="262"/>
    </row>
    <row r="230" spans="5:21" s="2" customFormat="1" x14ac:dyDescent="0.25">
      <c r="E230" s="107"/>
      <c r="L230" s="262"/>
      <c r="M230" s="262"/>
      <c r="N230" s="262"/>
      <c r="O230" s="262"/>
      <c r="P230" s="262"/>
      <c r="Q230" s="262"/>
      <c r="R230" s="262"/>
      <c r="S230" s="262"/>
      <c r="T230" s="262"/>
      <c r="U230" s="262"/>
    </row>
    <row r="231" spans="5:21" s="2" customFormat="1" x14ac:dyDescent="0.25">
      <c r="E231" s="107"/>
      <c r="L231" s="262"/>
      <c r="M231" s="262"/>
      <c r="N231" s="262"/>
      <c r="O231" s="262"/>
      <c r="P231" s="262"/>
      <c r="Q231" s="262"/>
      <c r="R231" s="262"/>
      <c r="S231" s="262"/>
      <c r="T231" s="262"/>
      <c r="U231" s="262"/>
    </row>
    <row r="232" spans="5:21" s="2" customFormat="1" x14ac:dyDescent="0.25">
      <c r="E232" s="107"/>
      <c r="L232" s="262"/>
      <c r="M232" s="262"/>
      <c r="N232" s="262"/>
      <c r="O232" s="262"/>
      <c r="P232" s="262"/>
      <c r="Q232" s="262"/>
      <c r="R232" s="262"/>
      <c r="S232" s="262"/>
      <c r="T232" s="262"/>
      <c r="U232" s="262"/>
    </row>
    <row r="233" spans="5:21" s="2" customFormat="1" x14ac:dyDescent="0.25">
      <c r="E233" s="107"/>
      <c r="L233" s="262"/>
      <c r="M233" s="262"/>
      <c r="N233" s="262"/>
      <c r="O233" s="262"/>
      <c r="P233" s="262"/>
      <c r="Q233" s="262"/>
      <c r="R233" s="262"/>
      <c r="S233" s="262"/>
      <c r="T233" s="262"/>
      <c r="U233" s="262"/>
    </row>
    <row r="234" spans="5:21" s="2" customFormat="1" x14ac:dyDescent="0.25">
      <c r="E234" s="107"/>
      <c r="L234" s="262"/>
      <c r="M234" s="262"/>
      <c r="N234" s="262"/>
      <c r="O234" s="262"/>
      <c r="P234" s="262"/>
      <c r="Q234" s="262"/>
      <c r="R234" s="262"/>
      <c r="S234" s="262"/>
      <c r="T234" s="262"/>
      <c r="U234" s="262"/>
    </row>
    <row r="235" spans="5:21" s="2" customFormat="1" x14ac:dyDescent="0.25">
      <c r="E235" s="107"/>
      <c r="L235" s="262"/>
      <c r="M235" s="262"/>
      <c r="N235" s="262"/>
      <c r="O235" s="262"/>
      <c r="P235" s="262"/>
      <c r="Q235" s="262"/>
      <c r="R235" s="262"/>
      <c r="S235" s="262"/>
      <c r="T235" s="262"/>
      <c r="U235" s="262"/>
    </row>
    <row r="236" spans="5:21" s="2" customFormat="1" x14ac:dyDescent="0.25">
      <c r="E236" s="107"/>
      <c r="L236" s="262"/>
      <c r="M236" s="262"/>
      <c r="N236" s="262"/>
      <c r="O236" s="262"/>
      <c r="P236" s="262"/>
      <c r="Q236" s="262"/>
      <c r="R236" s="262"/>
      <c r="S236" s="262"/>
      <c r="T236" s="262"/>
      <c r="U236" s="262"/>
    </row>
    <row r="237" spans="5:21" s="2" customFormat="1" x14ac:dyDescent="0.25">
      <c r="E237" s="107"/>
      <c r="L237" s="262"/>
      <c r="M237" s="262"/>
      <c r="N237" s="262"/>
      <c r="O237" s="262"/>
      <c r="P237" s="262"/>
      <c r="Q237" s="262"/>
      <c r="R237" s="262"/>
      <c r="S237" s="262"/>
      <c r="T237" s="262"/>
      <c r="U237" s="262"/>
    </row>
    <row r="238" spans="5:21" s="2" customFormat="1" x14ac:dyDescent="0.25">
      <c r="E238" s="107"/>
      <c r="L238" s="262"/>
      <c r="M238" s="262"/>
      <c r="N238" s="262"/>
      <c r="O238" s="262"/>
      <c r="P238" s="262"/>
      <c r="Q238" s="262"/>
      <c r="R238" s="262"/>
      <c r="S238" s="262"/>
      <c r="T238" s="262"/>
      <c r="U238" s="262"/>
    </row>
    <row r="239" spans="5:21" s="2" customFormat="1" x14ac:dyDescent="0.25">
      <c r="E239" s="107"/>
      <c r="L239" s="262"/>
      <c r="M239" s="262"/>
      <c r="N239" s="262"/>
      <c r="O239" s="262"/>
      <c r="P239" s="262"/>
      <c r="Q239" s="262"/>
      <c r="R239" s="262"/>
      <c r="S239" s="262"/>
      <c r="T239" s="262"/>
      <c r="U239" s="262"/>
    </row>
    <row r="240" spans="5:21" s="2" customFormat="1" x14ac:dyDescent="0.25">
      <c r="E240" s="107"/>
      <c r="L240" s="262"/>
      <c r="M240" s="262"/>
      <c r="N240" s="262"/>
      <c r="O240" s="262"/>
      <c r="P240" s="262"/>
      <c r="Q240" s="262"/>
      <c r="R240" s="262"/>
      <c r="S240" s="262"/>
      <c r="T240" s="262"/>
      <c r="U240" s="262"/>
    </row>
    <row r="241" spans="5:21" s="2" customFormat="1" x14ac:dyDescent="0.25">
      <c r="E241" s="107"/>
      <c r="L241" s="262"/>
      <c r="M241" s="262"/>
      <c r="N241" s="262"/>
      <c r="O241" s="262"/>
      <c r="P241" s="262"/>
      <c r="Q241" s="262"/>
      <c r="R241" s="262"/>
      <c r="S241" s="262"/>
      <c r="T241" s="262"/>
      <c r="U241" s="262"/>
    </row>
    <row r="242" spans="5:21" s="2" customFormat="1" x14ac:dyDescent="0.25">
      <c r="E242" s="107"/>
      <c r="L242" s="262"/>
      <c r="M242" s="262"/>
      <c r="N242" s="262"/>
      <c r="O242" s="262"/>
      <c r="P242" s="262"/>
      <c r="Q242" s="262"/>
      <c r="R242" s="262"/>
      <c r="S242" s="262"/>
      <c r="T242" s="262"/>
      <c r="U242" s="262"/>
    </row>
    <row r="243" spans="5:21" s="2" customFormat="1" x14ac:dyDescent="0.25">
      <c r="E243" s="107"/>
      <c r="L243" s="262"/>
      <c r="M243" s="262"/>
      <c r="N243" s="262"/>
      <c r="O243" s="262"/>
      <c r="P243" s="262"/>
      <c r="Q243" s="262"/>
      <c r="R243" s="262"/>
      <c r="S243" s="262"/>
      <c r="T243" s="262"/>
      <c r="U243" s="262"/>
    </row>
    <row r="244" spans="5:21" s="2" customFormat="1" x14ac:dyDescent="0.25">
      <c r="E244" s="107"/>
      <c r="L244" s="262"/>
      <c r="M244" s="262"/>
      <c r="N244" s="262"/>
      <c r="O244" s="262"/>
      <c r="P244" s="262"/>
      <c r="Q244" s="262"/>
      <c r="R244" s="262"/>
      <c r="S244" s="262"/>
      <c r="T244" s="262"/>
      <c r="U244" s="262"/>
    </row>
    <row r="245" spans="5:21" s="2" customFormat="1" x14ac:dyDescent="0.25">
      <c r="E245" s="107"/>
      <c r="L245" s="262"/>
      <c r="M245" s="262"/>
      <c r="N245" s="262"/>
      <c r="O245" s="262"/>
      <c r="P245" s="262"/>
      <c r="Q245" s="262"/>
      <c r="R245" s="262"/>
      <c r="S245" s="262"/>
      <c r="T245" s="262"/>
      <c r="U245" s="262"/>
    </row>
    <row r="246" spans="5:21" s="2" customFormat="1" x14ac:dyDescent="0.25">
      <c r="E246" s="107"/>
      <c r="L246" s="262"/>
      <c r="M246" s="262"/>
      <c r="N246" s="262"/>
      <c r="O246" s="262"/>
      <c r="P246" s="262"/>
      <c r="Q246" s="262"/>
      <c r="R246" s="262"/>
      <c r="S246" s="262"/>
      <c r="T246" s="262"/>
      <c r="U246" s="262"/>
    </row>
    <row r="247" spans="5:21" s="2" customFormat="1" x14ac:dyDescent="0.25">
      <c r="E247" s="107"/>
      <c r="L247" s="262"/>
      <c r="M247" s="262"/>
      <c r="N247" s="262"/>
      <c r="O247" s="262"/>
      <c r="P247" s="262"/>
      <c r="Q247" s="262"/>
      <c r="R247" s="262"/>
      <c r="S247" s="262"/>
      <c r="T247" s="262"/>
      <c r="U247" s="262"/>
    </row>
    <row r="248" spans="5:21" s="2" customFormat="1" x14ac:dyDescent="0.25">
      <c r="E248" s="107"/>
      <c r="L248" s="262"/>
      <c r="M248" s="262"/>
      <c r="N248" s="262"/>
      <c r="O248" s="262"/>
      <c r="P248" s="262"/>
      <c r="Q248" s="262"/>
      <c r="R248" s="262"/>
      <c r="S248" s="262"/>
      <c r="T248" s="262"/>
      <c r="U248" s="262"/>
    </row>
    <row r="249" spans="5:21" s="2" customFormat="1" x14ac:dyDescent="0.25">
      <c r="E249" s="107"/>
      <c r="L249" s="262"/>
      <c r="M249" s="262"/>
      <c r="N249" s="262"/>
      <c r="O249" s="262"/>
      <c r="P249" s="262"/>
      <c r="Q249" s="262"/>
      <c r="R249" s="262"/>
      <c r="S249" s="262"/>
      <c r="T249" s="262"/>
      <c r="U249" s="262"/>
    </row>
    <row r="250" spans="5:21" s="2" customFormat="1" x14ac:dyDescent="0.25">
      <c r="E250" s="107"/>
      <c r="L250" s="262"/>
      <c r="M250" s="262"/>
      <c r="N250" s="262"/>
      <c r="O250" s="262"/>
      <c r="P250" s="262"/>
      <c r="Q250" s="262"/>
      <c r="R250" s="262"/>
      <c r="S250" s="262"/>
      <c r="T250" s="262"/>
      <c r="U250" s="262"/>
    </row>
    <row r="251" spans="5:21" s="2" customFormat="1" x14ac:dyDescent="0.25">
      <c r="E251" s="107"/>
      <c r="L251" s="262"/>
      <c r="M251" s="262"/>
      <c r="N251" s="262"/>
      <c r="O251" s="262"/>
      <c r="P251" s="262"/>
      <c r="Q251" s="262"/>
      <c r="R251" s="262"/>
      <c r="S251" s="262"/>
      <c r="T251" s="262"/>
      <c r="U251" s="262"/>
    </row>
    <row r="252" spans="5:21" s="2" customFormat="1" x14ac:dyDescent="0.25">
      <c r="E252" s="107"/>
      <c r="L252" s="262"/>
      <c r="M252" s="262"/>
      <c r="N252" s="262"/>
      <c r="O252" s="262"/>
      <c r="P252" s="262"/>
      <c r="Q252" s="262"/>
      <c r="R252" s="262"/>
      <c r="S252" s="262"/>
      <c r="T252" s="262"/>
      <c r="U252" s="262"/>
    </row>
    <row r="253" spans="5:21" s="2" customFormat="1" x14ac:dyDescent="0.25">
      <c r="E253" s="107"/>
      <c r="L253" s="262"/>
      <c r="M253" s="262"/>
      <c r="N253" s="262"/>
      <c r="O253" s="262"/>
      <c r="P253" s="262"/>
      <c r="Q253" s="262"/>
      <c r="R253" s="262"/>
      <c r="S253" s="262"/>
      <c r="T253" s="262"/>
      <c r="U253" s="262"/>
    </row>
    <row r="254" spans="5:21" s="2" customFormat="1" x14ac:dyDescent="0.25">
      <c r="E254" s="107"/>
      <c r="L254" s="262"/>
      <c r="M254" s="262"/>
      <c r="N254" s="262"/>
      <c r="O254" s="262"/>
      <c r="P254" s="262"/>
      <c r="Q254" s="262"/>
      <c r="R254" s="262"/>
      <c r="S254" s="262"/>
      <c r="T254" s="262"/>
      <c r="U254" s="262"/>
    </row>
    <row r="255" spans="5:21" s="2" customFormat="1" x14ac:dyDescent="0.25">
      <c r="E255" s="107"/>
      <c r="L255" s="262"/>
      <c r="M255" s="262"/>
      <c r="N255" s="262"/>
      <c r="O255" s="262"/>
      <c r="P255" s="262"/>
      <c r="Q255" s="262"/>
      <c r="R255" s="262"/>
      <c r="S255" s="262"/>
      <c r="T255" s="262"/>
      <c r="U255" s="262"/>
    </row>
    <row r="256" spans="5:21" s="2" customFormat="1" x14ac:dyDescent="0.25">
      <c r="E256" s="107"/>
      <c r="L256" s="262"/>
      <c r="M256" s="262"/>
      <c r="N256" s="262"/>
      <c r="O256" s="262"/>
      <c r="P256" s="262"/>
      <c r="Q256" s="262"/>
      <c r="R256" s="262"/>
      <c r="S256" s="262"/>
      <c r="T256" s="262"/>
      <c r="U256" s="262"/>
    </row>
    <row r="257" spans="5:21" s="2" customFormat="1" x14ac:dyDescent="0.25">
      <c r="E257" s="107"/>
      <c r="L257" s="262"/>
      <c r="M257" s="262"/>
      <c r="N257" s="262"/>
      <c r="O257" s="262"/>
      <c r="P257" s="262"/>
      <c r="Q257" s="262"/>
      <c r="R257" s="262"/>
      <c r="S257" s="262"/>
      <c r="T257" s="262"/>
      <c r="U257" s="262"/>
    </row>
    <row r="258" spans="5:21" s="2" customFormat="1" x14ac:dyDescent="0.25">
      <c r="E258" s="107"/>
      <c r="L258" s="262"/>
      <c r="M258" s="262"/>
      <c r="N258" s="262"/>
      <c r="O258" s="262"/>
      <c r="P258" s="262"/>
      <c r="Q258" s="262"/>
      <c r="R258" s="262"/>
      <c r="S258" s="262"/>
      <c r="T258" s="262"/>
      <c r="U258" s="262"/>
    </row>
    <row r="259" spans="5:21" s="2" customFormat="1" x14ac:dyDescent="0.25">
      <c r="E259" s="107"/>
      <c r="L259" s="262"/>
      <c r="M259" s="262"/>
      <c r="N259" s="262"/>
      <c r="O259" s="262"/>
      <c r="P259" s="262"/>
      <c r="Q259" s="262"/>
      <c r="R259" s="262"/>
      <c r="S259" s="262"/>
      <c r="T259" s="262"/>
      <c r="U259" s="262"/>
    </row>
    <row r="260" spans="5:21" s="2" customFormat="1" x14ac:dyDescent="0.25">
      <c r="E260" s="107"/>
      <c r="L260" s="262"/>
      <c r="M260" s="262"/>
      <c r="N260" s="262"/>
      <c r="O260" s="262"/>
      <c r="P260" s="262"/>
      <c r="Q260" s="262"/>
      <c r="R260" s="262"/>
      <c r="S260" s="262"/>
      <c r="T260" s="262"/>
      <c r="U260" s="262"/>
    </row>
    <row r="261" spans="5:21" s="2" customFormat="1" x14ac:dyDescent="0.25">
      <c r="E261" s="107"/>
      <c r="L261" s="262"/>
      <c r="M261" s="262"/>
      <c r="N261" s="262"/>
      <c r="O261" s="262"/>
      <c r="P261" s="262"/>
      <c r="Q261" s="262"/>
      <c r="R261" s="262"/>
      <c r="S261" s="262"/>
      <c r="T261" s="262"/>
      <c r="U261" s="262"/>
    </row>
    <row r="262" spans="5:21" s="2" customFormat="1" x14ac:dyDescent="0.25">
      <c r="E262" s="107"/>
      <c r="L262" s="262"/>
      <c r="M262" s="262"/>
      <c r="N262" s="262"/>
      <c r="O262" s="262"/>
      <c r="P262" s="262"/>
      <c r="Q262" s="262"/>
      <c r="R262" s="262"/>
      <c r="S262" s="262"/>
      <c r="T262" s="262"/>
      <c r="U262" s="262"/>
    </row>
    <row r="263" spans="5:21" s="2" customFormat="1" x14ac:dyDescent="0.25">
      <c r="E263" s="107"/>
      <c r="L263" s="262"/>
      <c r="M263" s="262"/>
      <c r="N263" s="262"/>
      <c r="O263" s="262"/>
      <c r="P263" s="262"/>
      <c r="Q263" s="262"/>
      <c r="R263" s="262"/>
      <c r="S263" s="262"/>
      <c r="T263" s="262"/>
      <c r="U263" s="262"/>
    </row>
    <row r="264" spans="5:21" s="2" customFormat="1" x14ac:dyDescent="0.25">
      <c r="E264" s="107"/>
      <c r="L264" s="262"/>
      <c r="M264" s="262"/>
      <c r="N264" s="262"/>
      <c r="O264" s="262"/>
      <c r="P264" s="262"/>
      <c r="Q264" s="262"/>
      <c r="R264" s="262"/>
      <c r="S264" s="262"/>
      <c r="T264" s="262"/>
      <c r="U264" s="262"/>
    </row>
    <row r="265" spans="5:21" s="2" customFormat="1" x14ac:dyDescent="0.25">
      <c r="E265" s="107"/>
      <c r="L265" s="262"/>
      <c r="M265" s="262"/>
      <c r="N265" s="262"/>
      <c r="O265" s="262"/>
      <c r="P265" s="262"/>
      <c r="Q265" s="262"/>
      <c r="R265" s="262"/>
      <c r="S265" s="262"/>
      <c r="T265" s="262"/>
      <c r="U265" s="262"/>
    </row>
    <row r="266" spans="5:21" s="2" customFormat="1" x14ac:dyDescent="0.25">
      <c r="E266" s="107"/>
      <c r="L266" s="262"/>
      <c r="M266" s="262"/>
      <c r="N266" s="262"/>
      <c r="O266" s="262"/>
      <c r="P266" s="262"/>
      <c r="Q266" s="262"/>
      <c r="R266" s="262"/>
      <c r="S266" s="262"/>
      <c r="T266" s="262"/>
      <c r="U266" s="262"/>
    </row>
    <row r="267" spans="5:21" s="2" customFormat="1" x14ac:dyDescent="0.25">
      <c r="E267" s="107"/>
      <c r="L267" s="262"/>
      <c r="M267" s="262"/>
      <c r="N267" s="262"/>
      <c r="O267" s="262"/>
      <c r="P267" s="262"/>
      <c r="Q267" s="262"/>
      <c r="R267" s="262"/>
      <c r="S267" s="262"/>
      <c r="T267" s="262"/>
      <c r="U267" s="262"/>
    </row>
    <row r="268" spans="5:21" s="2" customFormat="1" x14ac:dyDescent="0.25">
      <c r="E268" s="107"/>
      <c r="L268" s="262"/>
      <c r="M268" s="262"/>
      <c r="N268" s="262"/>
      <c r="O268" s="262"/>
      <c r="P268" s="262"/>
      <c r="Q268" s="262"/>
      <c r="R268" s="262"/>
      <c r="S268" s="262"/>
      <c r="T268" s="262"/>
      <c r="U268" s="262"/>
    </row>
    <row r="269" spans="5:21" s="2" customFormat="1" x14ac:dyDescent="0.25">
      <c r="E269" s="107"/>
      <c r="L269" s="262"/>
      <c r="M269" s="262"/>
      <c r="N269" s="262"/>
      <c r="O269" s="262"/>
      <c r="P269" s="262"/>
      <c r="Q269" s="262"/>
      <c r="R269" s="262"/>
      <c r="S269" s="262"/>
      <c r="T269" s="262"/>
      <c r="U269" s="262"/>
    </row>
    <row r="270" spans="5:21" s="2" customFormat="1" x14ac:dyDescent="0.25">
      <c r="E270" s="107"/>
      <c r="L270" s="262"/>
      <c r="M270" s="262"/>
      <c r="N270" s="262"/>
      <c r="O270" s="262"/>
      <c r="P270" s="262"/>
      <c r="Q270" s="262"/>
      <c r="R270" s="262"/>
      <c r="S270" s="262"/>
      <c r="T270" s="262"/>
      <c r="U270" s="262"/>
    </row>
    <row r="271" spans="5:21" s="2" customFormat="1" x14ac:dyDescent="0.25">
      <c r="E271" s="107"/>
      <c r="L271" s="262"/>
      <c r="M271" s="262"/>
      <c r="N271" s="262"/>
      <c r="O271" s="262"/>
      <c r="P271" s="262"/>
      <c r="Q271" s="262"/>
      <c r="R271" s="262"/>
      <c r="S271" s="262"/>
      <c r="T271" s="262"/>
      <c r="U271" s="262"/>
    </row>
    <row r="272" spans="5:21" s="2" customFormat="1" x14ac:dyDescent="0.25">
      <c r="E272" s="107"/>
      <c r="L272" s="262"/>
      <c r="M272" s="262"/>
      <c r="N272" s="262"/>
      <c r="O272" s="262"/>
      <c r="P272" s="262"/>
      <c r="Q272" s="262"/>
      <c r="R272" s="262"/>
      <c r="S272" s="262"/>
      <c r="T272" s="262"/>
      <c r="U272" s="262"/>
    </row>
    <row r="273" spans="5:21" s="2" customFormat="1" x14ac:dyDescent="0.25">
      <c r="E273" s="107"/>
      <c r="L273" s="262"/>
      <c r="M273" s="262"/>
      <c r="N273" s="262"/>
      <c r="O273" s="262"/>
      <c r="P273" s="262"/>
      <c r="Q273" s="262"/>
      <c r="R273" s="262"/>
      <c r="S273" s="262"/>
      <c r="T273" s="262"/>
      <c r="U273" s="262"/>
    </row>
    <row r="274" spans="5:21" s="2" customFormat="1" x14ac:dyDescent="0.25">
      <c r="E274" s="107"/>
      <c r="L274" s="262"/>
      <c r="M274" s="262"/>
      <c r="N274" s="262"/>
      <c r="O274" s="262"/>
      <c r="P274" s="262"/>
      <c r="Q274" s="262"/>
      <c r="R274" s="262"/>
      <c r="S274" s="262"/>
      <c r="T274" s="262"/>
      <c r="U274" s="262"/>
    </row>
    <row r="275" spans="5:21" s="2" customFormat="1" x14ac:dyDescent="0.25">
      <c r="E275" s="107"/>
      <c r="L275" s="262"/>
      <c r="M275" s="262"/>
      <c r="N275" s="262"/>
      <c r="O275" s="262"/>
      <c r="P275" s="262"/>
      <c r="Q275" s="262"/>
      <c r="R275" s="262"/>
      <c r="S275" s="262"/>
      <c r="T275" s="262"/>
      <c r="U275" s="262"/>
    </row>
    <row r="276" spans="5:21" s="2" customFormat="1" x14ac:dyDescent="0.25">
      <c r="E276" s="107"/>
      <c r="L276" s="262"/>
      <c r="M276" s="262"/>
      <c r="N276" s="262"/>
      <c r="O276" s="262"/>
      <c r="P276" s="262"/>
      <c r="Q276" s="262"/>
      <c r="R276" s="262"/>
      <c r="S276" s="262"/>
      <c r="T276" s="262"/>
      <c r="U276" s="262"/>
    </row>
    <row r="277" spans="5:21" s="2" customFormat="1" x14ac:dyDescent="0.25">
      <c r="E277" s="107"/>
      <c r="L277" s="262"/>
      <c r="M277" s="262"/>
      <c r="N277" s="262"/>
      <c r="O277" s="262"/>
      <c r="P277" s="262"/>
      <c r="Q277" s="262"/>
      <c r="R277" s="262"/>
      <c r="S277" s="262"/>
      <c r="T277" s="262"/>
      <c r="U277" s="262"/>
    </row>
    <row r="278" spans="5:21" s="2" customFormat="1" x14ac:dyDescent="0.25">
      <c r="E278" s="107"/>
      <c r="L278" s="262"/>
      <c r="M278" s="262"/>
      <c r="N278" s="262"/>
      <c r="O278" s="262"/>
      <c r="P278" s="262"/>
      <c r="Q278" s="262"/>
      <c r="R278" s="262"/>
      <c r="S278" s="262"/>
      <c r="T278" s="262"/>
      <c r="U278" s="262"/>
    </row>
    <row r="279" spans="5:21" s="2" customFormat="1" x14ac:dyDescent="0.25">
      <c r="E279" s="107"/>
      <c r="L279" s="262"/>
      <c r="M279" s="262"/>
      <c r="N279" s="262"/>
      <c r="O279" s="262"/>
      <c r="P279" s="262"/>
      <c r="Q279" s="262"/>
      <c r="R279" s="262"/>
      <c r="S279" s="262"/>
      <c r="T279" s="262"/>
      <c r="U279" s="262"/>
    </row>
    <row r="280" spans="5:21" s="2" customFormat="1" x14ac:dyDescent="0.25">
      <c r="E280" s="107"/>
      <c r="L280" s="262"/>
      <c r="M280" s="262"/>
      <c r="N280" s="262"/>
      <c r="O280" s="262"/>
      <c r="P280" s="262"/>
      <c r="Q280" s="262"/>
      <c r="R280" s="262"/>
      <c r="S280" s="262"/>
      <c r="T280" s="262"/>
      <c r="U280" s="262"/>
    </row>
    <row r="281" spans="5:21" s="2" customFormat="1" x14ac:dyDescent="0.25">
      <c r="E281" s="107"/>
      <c r="L281" s="262"/>
      <c r="M281" s="262"/>
      <c r="N281" s="262"/>
      <c r="O281" s="262"/>
      <c r="P281" s="262"/>
      <c r="Q281" s="262"/>
      <c r="R281" s="262"/>
      <c r="S281" s="262"/>
      <c r="T281" s="262"/>
      <c r="U281" s="262"/>
    </row>
    <row r="282" spans="5:21" s="2" customFormat="1" x14ac:dyDescent="0.25">
      <c r="E282" s="107"/>
      <c r="L282" s="262"/>
      <c r="M282" s="262"/>
      <c r="N282" s="262"/>
      <c r="O282" s="262"/>
      <c r="P282" s="262"/>
      <c r="Q282" s="262"/>
      <c r="R282" s="262"/>
      <c r="S282" s="262"/>
      <c r="T282" s="262"/>
      <c r="U282" s="262"/>
    </row>
    <row r="283" spans="5:21" s="2" customFormat="1" x14ac:dyDescent="0.25">
      <c r="E283" s="107"/>
      <c r="L283" s="262"/>
      <c r="M283" s="262"/>
      <c r="N283" s="262"/>
      <c r="O283" s="262"/>
      <c r="P283" s="262"/>
      <c r="Q283" s="262"/>
      <c r="R283" s="262"/>
      <c r="S283" s="262"/>
      <c r="T283" s="262"/>
      <c r="U283" s="262"/>
    </row>
    <row r="284" spans="5:21" s="2" customFormat="1" x14ac:dyDescent="0.25">
      <c r="E284" s="107"/>
      <c r="L284" s="262"/>
      <c r="M284" s="262"/>
      <c r="N284" s="262"/>
      <c r="O284" s="262"/>
      <c r="P284" s="262"/>
      <c r="Q284" s="262"/>
      <c r="R284" s="262"/>
      <c r="S284" s="262"/>
      <c r="T284" s="262"/>
      <c r="U284" s="262"/>
    </row>
    <row r="285" spans="5:21" s="2" customFormat="1" x14ac:dyDescent="0.25">
      <c r="E285" s="107"/>
      <c r="L285" s="262"/>
      <c r="M285" s="262"/>
      <c r="N285" s="262"/>
      <c r="O285" s="262"/>
      <c r="P285" s="262"/>
      <c r="Q285" s="262"/>
      <c r="R285" s="262"/>
      <c r="S285" s="262"/>
      <c r="T285" s="262"/>
      <c r="U285" s="262"/>
    </row>
    <row r="286" spans="5:21" s="2" customFormat="1" x14ac:dyDescent="0.25">
      <c r="E286" s="107"/>
      <c r="L286" s="262"/>
      <c r="M286" s="262"/>
      <c r="N286" s="262"/>
      <c r="O286" s="262"/>
      <c r="P286" s="262"/>
      <c r="Q286" s="262"/>
      <c r="R286" s="262"/>
      <c r="S286" s="262"/>
      <c r="T286" s="262"/>
      <c r="U286" s="262"/>
    </row>
    <row r="287" spans="5:21" s="2" customFormat="1" x14ac:dyDescent="0.25">
      <c r="E287" s="107"/>
      <c r="L287" s="262"/>
      <c r="M287" s="262"/>
      <c r="N287" s="262"/>
      <c r="O287" s="262"/>
      <c r="P287" s="262"/>
      <c r="Q287" s="262"/>
      <c r="R287" s="262"/>
      <c r="S287" s="262"/>
      <c r="T287" s="262"/>
      <c r="U287" s="262"/>
    </row>
    <row r="288" spans="5:21" s="2" customFormat="1" x14ac:dyDescent="0.25">
      <c r="E288" s="107"/>
      <c r="L288" s="262"/>
      <c r="M288" s="262"/>
      <c r="N288" s="262"/>
      <c r="O288" s="262"/>
      <c r="P288" s="262"/>
      <c r="Q288" s="262"/>
      <c r="R288" s="262"/>
      <c r="S288" s="262"/>
      <c r="T288" s="262"/>
      <c r="U288" s="262"/>
    </row>
    <row r="289" spans="5:21" s="2" customFormat="1" x14ac:dyDescent="0.25">
      <c r="E289" s="107"/>
      <c r="L289" s="262"/>
      <c r="M289" s="262"/>
      <c r="N289" s="262"/>
      <c r="O289" s="262"/>
      <c r="P289" s="262"/>
      <c r="Q289" s="262"/>
      <c r="R289" s="262"/>
      <c r="S289" s="262"/>
      <c r="T289" s="262"/>
      <c r="U289" s="262"/>
    </row>
    <row r="290" spans="5:21" s="2" customFormat="1" x14ac:dyDescent="0.25">
      <c r="E290" s="107"/>
      <c r="L290" s="262"/>
      <c r="M290" s="262"/>
      <c r="N290" s="262"/>
      <c r="O290" s="262"/>
      <c r="P290" s="262"/>
      <c r="Q290" s="262"/>
      <c r="R290" s="262"/>
      <c r="S290" s="262"/>
      <c r="T290" s="262"/>
      <c r="U290" s="262"/>
    </row>
    <row r="291" spans="5:21" s="2" customFormat="1" x14ac:dyDescent="0.25">
      <c r="E291" s="107"/>
      <c r="L291" s="262"/>
      <c r="M291" s="262"/>
      <c r="N291" s="262"/>
      <c r="O291" s="262"/>
      <c r="P291" s="262"/>
      <c r="Q291" s="262"/>
      <c r="R291" s="262"/>
      <c r="S291" s="262"/>
      <c r="T291" s="262"/>
      <c r="U291" s="262"/>
    </row>
    <row r="292" spans="5:21" s="2" customFormat="1" x14ac:dyDescent="0.25">
      <c r="E292" s="107"/>
      <c r="L292" s="262"/>
      <c r="M292" s="262"/>
      <c r="N292" s="262"/>
      <c r="O292" s="262"/>
      <c r="P292" s="262"/>
      <c r="Q292" s="262"/>
      <c r="R292" s="262"/>
      <c r="S292" s="262"/>
      <c r="T292" s="262"/>
      <c r="U292" s="262"/>
    </row>
    <row r="293" spans="5:21" s="2" customFormat="1" x14ac:dyDescent="0.25">
      <c r="E293" s="107"/>
      <c r="L293" s="262"/>
      <c r="M293" s="262"/>
      <c r="N293" s="262"/>
      <c r="O293" s="262"/>
      <c r="P293" s="262"/>
      <c r="Q293" s="262"/>
      <c r="R293" s="262"/>
      <c r="S293" s="262"/>
      <c r="T293" s="262"/>
      <c r="U293" s="262"/>
    </row>
    <row r="294" spans="5:21" s="2" customFormat="1" x14ac:dyDescent="0.25">
      <c r="E294" s="107"/>
      <c r="L294" s="262"/>
      <c r="M294" s="262"/>
      <c r="N294" s="262"/>
      <c r="O294" s="262"/>
      <c r="P294" s="262"/>
      <c r="Q294" s="262"/>
      <c r="R294" s="262"/>
      <c r="S294" s="262"/>
      <c r="T294" s="262"/>
      <c r="U294" s="262"/>
    </row>
    <row r="295" spans="5:21" s="2" customFormat="1" x14ac:dyDescent="0.25">
      <c r="E295" s="107"/>
      <c r="L295" s="262"/>
      <c r="M295" s="262"/>
      <c r="N295" s="262"/>
      <c r="O295" s="262"/>
      <c r="P295" s="262"/>
      <c r="Q295" s="262"/>
      <c r="R295" s="262"/>
      <c r="S295" s="262"/>
      <c r="T295" s="262"/>
      <c r="U295" s="262"/>
    </row>
    <row r="296" spans="5:21" s="2" customFormat="1" x14ac:dyDescent="0.25">
      <c r="E296" s="107"/>
      <c r="L296" s="262"/>
      <c r="M296" s="262"/>
      <c r="N296" s="262"/>
      <c r="O296" s="262"/>
      <c r="P296" s="262"/>
      <c r="Q296" s="262"/>
      <c r="R296" s="262"/>
      <c r="S296" s="262"/>
      <c r="T296" s="262"/>
      <c r="U296" s="262"/>
    </row>
    <row r="297" spans="5:21" s="2" customFormat="1" x14ac:dyDescent="0.25">
      <c r="E297" s="107"/>
      <c r="L297" s="262"/>
      <c r="M297" s="262"/>
      <c r="N297" s="262"/>
      <c r="O297" s="262"/>
      <c r="P297" s="262"/>
      <c r="Q297" s="262"/>
      <c r="R297" s="262"/>
      <c r="S297" s="262"/>
      <c r="T297" s="262"/>
      <c r="U297" s="262"/>
    </row>
    <row r="298" spans="5:21" s="2" customFormat="1" x14ac:dyDescent="0.25">
      <c r="E298" s="107"/>
      <c r="L298" s="262"/>
      <c r="M298" s="262"/>
      <c r="N298" s="262"/>
      <c r="O298" s="262"/>
      <c r="P298" s="262"/>
      <c r="Q298" s="262"/>
      <c r="R298" s="262"/>
      <c r="S298" s="262"/>
      <c r="T298" s="262"/>
      <c r="U298" s="262"/>
    </row>
    <row r="299" spans="5:21" s="2" customFormat="1" x14ac:dyDescent="0.25">
      <c r="E299" s="107"/>
      <c r="L299" s="262"/>
      <c r="M299" s="262"/>
      <c r="N299" s="262"/>
      <c r="O299" s="262"/>
      <c r="P299" s="262"/>
      <c r="Q299" s="262"/>
      <c r="R299" s="262"/>
      <c r="S299" s="262"/>
      <c r="T299" s="262"/>
      <c r="U299" s="262"/>
    </row>
    <row r="300" spans="5:21" s="2" customFormat="1" x14ac:dyDescent="0.25">
      <c r="E300" s="107"/>
      <c r="L300" s="262"/>
      <c r="M300" s="262"/>
      <c r="N300" s="262"/>
      <c r="O300" s="262"/>
      <c r="P300" s="262"/>
      <c r="Q300" s="262"/>
      <c r="R300" s="262"/>
      <c r="S300" s="262"/>
      <c r="T300" s="262"/>
      <c r="U300" s="262"/>
    </row>
    <row r="301" spans="5:21" s="2" customFormat="1" x14ac:dyDescent="0.25">
      <c r="E301" s="107"/>
      <c r="L301" s="262"/>
      <c r="M301" s="262"/>
      <c r="N301" s="262"/>
      <c r="O301" s="262"/>
      <c r="P301" s="262"/>
      <c r="Q301" s="262"/>
      <c r="R301" s="262"/>
      <c r="S301" s="262"/>
      <c r="T301" s="262"/>
      <c r="U301" s="262"/>
    </row>
    <row r="302" spans="5:21" s="2" customFormat="1" x14ac:dyDescent="0.25">
      <c r="E302" s="107"/>
      <c r="L302" s="262"/>
      <c r="M302" s="262"/>
      <c r="N302" s="262"/>
      <c r="O302" s="262"/>
      <c r="P302" s="262"/>
      <c r="Q302" s="262"/>
      <c r="R302" s="262"/>
      <c r="S302" s="262"/>
      <c r="T302" s="262"/>
      <c r="U302" s="262"/>
    </row>
    <row r="303" spans="5:21" s="2" customFormat="1" x14ac:dyDescent="0.25">
      <c r="E303" s="107"/>
      <c r="L303" s="262"/>
      <c r="M303" s="262"/>
      <c r="N303" s="262"/>
      <c r="O303" s="262"/>
      <c r="P303" s="262"/>
      <c r="Q303" s="262"/>
      <c r="R303" s="262"/>
      <c r="S303" s="262"/>
      <c r="T303" s="262"/>
      <c r="U303" s="262"/>
    </row>
    <row r="304" spans="5:21" s="2" customFormat="1" x14ac:dyDescent="0.25">
      <c r="E304" s="107"/>
      <c r="L304" s="262"/>
      <c r="M304" s="262"/>
      <c r="N304" s="262"/>
      <c r="O304" s="262"/>
      <c r="P304" s="262"/>
      <c r="Q304" s="262"/>
      <c r="R304" s="262"/>
      <c r="S304" s="262"/>
      <c r="T304" s="262"/>
      <c r="U304" s="262"/>
    </row>
    <row r="305" spans="5:21" s="2" customFormat="1" x14ac:dyDescent="0.25">
      <c r="E305" s="107"/>
      <c r="L305" s="262"/>
      <c r="M305" s="262"/>
      <c r="N305" s="262"/>
      <c r="O305" s="262"/>
      <c r="P305" s="262"/>
      <c r="Q305" s="262"/>
      <c r="R305" s="262"/>
      <c r="S305" s="262"/>
      <c r="T305" s="262"/>
      <c r="U305" s="262"/>
    </row>
    <row r="306" spans="5:21" s="2" customFormat="1" x14ac:dyDescent="0.25">
      <c r="E306" s="107"/>
      <c r="L306" s="262"/>
      <c r="M306" s="262"/>
      <c r="N306" s="262"/>
      <c r="O306" s="262"/>
      <c r="P306" s="262"/>
      <c r="Q306" s="262"/>
      <c r="R306" s="262"/>
      <c r="S306" s="262"/>
      <c r="T306" s="262"/>
      <c r="U306" s="262"/>
    </row>
    <row r="307" spans="5:21" s="2" customFormat="1" x14ac:dyDescent="0.25">
      <c r="E307" s="107"/>
      <c r="L307" s="262"/>
      <c r="M307" s="262"/>
      <c r="N307" s="262"/>
      <c r="O307" s="262"/>
      <c r="P307" s="262"/>
      <c r="Q307" s="262"/>
      <c r="R307" s="262"/>
      <c r="S307" s="262"/>
      <c r="T307" s="262"/>
      <c r="U307" s="262"/>
    </row>
    <row r="308" spans="5:21" s="2" customFormat="1" x14ac:dyDescent="0.25">
      <c r="E308" s="107"/>
      <c r="L308" s="262"/>
      <c r="M308" s="262"/>
      <c r="N308" s="262"/>
      <c r="O308" s="262"/>
      <c r="P308" s="262"/>
      <c r="Q308" s="262"/>
      <c r="R308" s="262"/>
      <c r="S308" s="262"/>
      <c r="T308" s="262"/>
      <c r="U308" s="262"/>
    </row>
    <row r="309" spans="5:21" s="2" customFormat="1" x14ac:dyDescent="0.25">
      <c r="E309" s="107"/>
      <c r="L309" s="262"/>
      <c r="M309" s="262"/>
      <c r="N309" s="262"/>
      <c r="O309" s="262"/>
      <c r="P309" s="262"/>
      <c r="Q309" s="262"/>
      <c r="R309" s="262"/>
      <c r="S309" s="262"/>
      <c r="T309" s="262"/>
      <c r="U309" s="262"/>
    </row>
    <row r="310" spans="5:21" s="2" customFormat="1" x14ac:dyDescent="0.25">
      <c r="E310" s="107"/>
      <c r="L310" s="262"/>
      <c r="M310" s="262"/>
      <c r="N310" s="262"/>
      <c r="O310" s="262"/>
      <c r="P310" s="262"/>
      <c r="Q310" s="262"/>
      <c r="R310" s="262"/>
      <c r="S310" s="262"/>
      <c r="T310" s="262"/>
      <c r="U310" s="262"/>
    </row>
    <row r="311" spans="5:21" s="2" customFormat="1" x14ac:dyDescent="0.25">
      <c r="E311" s="107"/>
      <c r="L311" s="262"/>
      <c r="M311" s="262"/>
      <c r="N311" s="262"/>
      <c r="O311" s="262"/>
      <c r="P311" s="262"/>
      <c r="Q311" s="262"/>
      <c r="R311" s="262"/>
      <c r="S311" s="262"/>
      <c r="T311" s="262"/>
      <c r="U311" s="262"/>
    </row>
    <row r="312" spans="5:21" s="2" customFormat="1" x14ac:dyDescent="0.25">
      <c r="E312" s="107"/>
      <c r="L312" s="262"/>
      <c r="M312" s="262"/>
      <c r="N312" s="262"/>
      <c r="O312" s="262"/>
      <c r="P312" s="262"/>
      <c r="Q312" s="262"/>
      <c r="R312" s="262"/>
      <c r="S312" s="262"/>
      <c r="T312" s="262"/>
      <c r="U312" s="262"/>
    </row>
    <row r="313" spans="5:21" s="2" customFormat="1" x14ac:dyDescent="0.25">
      <c r="E313" s="107"/>
      <c r="L313" s="262"/>
      <c r="M313" s="262"/>
      <c r="N313" s="262"/>
      <c r="O313" s="262"/>
      <c r="P313" s="262"/>
      <c r="Q313" s="262"/>
      <c r="R313" s="262"/>
      <c r="S313" s="262"/>
      <c r="T313" s="262"/>
      <c r="U313" s="262"/>
    </row>
    <row r="314" spans="5:21" s="2" customFormat="1" x14ac:dyDescent="0.25">
      <c r="E314" s="107"/>
      <c r="L314" s="262"/>
      <c r="M314" s="262"/>
      <c r="N314" s="262"/>
      <c r="O314" s="262"/>
      <c r="P314" s="262"/>
      <c r="Q314" s="262"/>
      <c r="R314" s="262"/>
      <c r="S314" s="262"/>
      <c r="T314" s="262"/>
      <c r="U314" s="262"/>
    </row>
    <row r="315" spans="5:21" s="2" customFormat="1" x14ac:dyDescent="0.25">
      <c r="E315" s="107"/>
      <c r="L315" s="262"/>
      <c r="M315" s="262"/>
      <c r="N315" s="262"/>
      <c r="O315" s="262"/>
      <c r="P315" s="262"/>
      <c r="Q315" s="262"/>
      <c r="R315" s="262"/>
      <c r="S315" s="262"/>
      <c r="T315" s="262"/>
      <c r="U315" s="262"/>
    </row>
    <row r="316" spans="5:21" s="2" customFormat="1" x14ac:dyDescent="0.25">
      <c r="E316" s="107"/>
      <c r="L316" s="262"/>
      <c r="M316" s="262"/>
      <c r="N316" s="262"/>
      <c r="O316" s="262"/>
      <c r="P316" s="262"/>
      <c r="Q316" s="262"/>
      <c r="R316" s="262"/>
      <c r="S316" s="262"/>
      <c r="T316" s="262"/>
      <c r="U316" s="262"/>
    </row>
    <row r="317" spans="5:21" s="2" customFormat="1" x14ac:dyDescent="0.25">
      <c r="E317" s="107"/>
      <c r="L317" s="262"/>
      <c r="M317" s="262"/>
      <c r="N317" s="262"/>
      <c r="O317" s="262"/>
      <c r="P317" s="262"/>
      <c r="Q317" s="262"/>
      <c r="R317" s="262"/>
      <c r="S317" s="262"/>
      <c r="T317" s="262"/>
      <c r="U317" s="262"/>
    </row>
    <row r="318" spans="5:21" s="2" customFormat="1" x14ac:dyDescent="0.25">
      <c r="E318" s="107"/>
      <c r="L318" s="262"/>
      <c r="M318" s="262"/>
      <c r="N318" s="262"/>
      <c r="O318" s="262"/>
      <c r="P318" s="262"/>
      <c r="Q318" s="262"/>
      <c r="R318" s="262"/>
      <c r="S318" s="262"/>
      <c r="T318" s="262"/>
      <c r="U318" s="262"/>
    </row>
    <row r="319" spans="5:21" s="2" customFormat="1" x14ac:dyDescent="0.25">
      <c r="E319" s="107"/>
      <c r="L319" s="262"/>
      <c r="M319" s="262"/>
      <c r="N319" s="262"/>
      <c r="O319" s="262"/>
      <c r="P319" s="262"/>
      <c r="Q319" s="262"/>
      <c r="R319" s="262"/>
      <c r="S319" s="262"/>
      <c r="T319" s="262"/>
      <c r="U319" s="262"/>
    </row>
    <row r="320" spans="5:21" s="2" customFormat="1" x14ac:dyDescent="0.25">
      <c r="E320" s="107"/>
      <c r="L320" s="262"/>
      <c r="M320" s="262"/>
      <c r="N320" s="262"/>
      <c r="O320" s="262"/>
      <c r="P320" s="262"/>
      <c r="Q320" s="262"/>
      <c r="R320" s="262"/>
      <c r="S320" s="262"/>
      <c r="T320" s="262"/>
      <c r="U320" s="262"/>
    </row>
    <row r="321" spans="5:21" s="2" customFormat="1" x14ac:dyDescent="0.25">
      <c r="E321" s="107"/>
      <c r="L321" s="262"/>
      <c r="M321" s="262"/>
      <c r="N321" s="262"/>
      <c r="O321" s="262"/>
      <c r="P321" s="262"/>
      <c r="Q321" s="262"/>
      <c r="R321" s="262"/>
      <c r="S321" s="262"/>
      <c r="T321" s="262"/>
      <c r="U321" s="262"/>
    </row>
    <row r="322" spans="5:21" s="2" customFormat="1" x14ac:dyDescent="0.25">
      <c r="E322" s="107"/>
      <c r="L322" s="262"/>
      <c r="M322" s="262"/>
      <c r="N322" s="262"/>
      <c r="O322" s="262"/>
      <c r="P322" s="262"/>
      <c r="Q322" s="262"/>
      <c r="R322" s="262"/>
      <c r="S322" s="262"/>
      <c r="T322" s="262"/>
      <c r="U322" s="262"/>
    </row>
    <row r="323" spans="5:21" s="2" customFormat="1" x14ac:dyDescent="0.25">
      <c r="E323" s="107"/>
      <c r="L323" s="262"/>
      <c r="M323" s="262"/>
      <c r="N323" s="262"/>
      <c r="O323" s="262"/>
      <c r="P323" s="262"/>
      <c r="Q323" s="262"/>
      <c r="R323" s="262"/>
      <c r="S323" s="262"/>
      <c r="T323" s="262"/>
      <c r="U323" s="262"/>
    </row>
    <row r="324" spans="5:21" s="2" customFormat="1" x14ac:dyDescent="0.25">
      <c r="E324" s="107"/>
      <c r="L324" s="262"/>
      <c r="M324" s="262"/>
      <c r="N324" s="262"/>
      <c r="O324" s="262"/>
      <c r="P324" s="262"/>
      <c r="Q324" s="262"/>
      <c r="R324" s="262"/>
      <c r="S324" s="262"/>
      <c r="T324" s="262"/>
      <c r="U324" s="262"/>
    </row>
    <row r="325" spans="5:21" s="2" customFormat="1" x14ac:dyDescent="0.25">
      <c r="E325" s="107"/>
      <c r="L325" s="262"/>
      <c r="M325" s="262"/>
      <c r="N325" s="262"/>
      <c r="O325" s="262"/>
      <c r="P325" s="262"/>
      <c r="Q325" s="262"/>
      <c r="R325" s="262"/>
      <c r="S325" s="262"/>
      <c r="T325" s="262"/>
      <c r="U325" s="262"/>
    </row>
    <row r="326" spans="5:21" s="2" customFormat="1" x14ac:dyDescent="0.25">
      <c r="E326" s="107"/>
      <c r="L326" s="262"/>
      <c r="M326" s="262"/>
      <c r="N326" s="262"/>
      <c r="O326" s="262"/>
      <c r="P326" s="262"/>
      <c r="Q326" s="262"/>
      <c r="R326" s="262"/>
      <c r="S326" s="262"/>
      <c r="T326" s="262"/>
      <c r="U326" s="262"/>
    </row>
    <row r="327" spans="5:21" s="2" customFormat="1" x14ac:dyDescent="0.25">
      <c r="E327" s="107"/>
      <c r="L327" s="262"/>
      <c r="M327" s="262"/>
      <c r="N327" s="262"/>
      <c r="O327" s="262"/>
      <c r="P327" s="262"/>
      <c r="Q327" s="262"/>
      <c r="R327" s="262"/>
      <c r="S327" s="262"/>
      <c r="T327" s="262"/>
      <c r="U327" s="262"/>
    </row>
    <row r="328" spans="5:21" s="2" customFormat="1" x14ac:dyDescent="0.25">
      <c r="E328" s="107"/>
      <c r="L328" s="262"/>
      <c r="M328" s="262"/>
      <c r="N328" s="262"/>
      <c r="O328" s="262"/>
      <c r="P328" s="262"/>
      <c r="Q328" s="262"/>
      <c r="R328" s="262"/>
      <c r="S328" s="262"/>
      <c r="T328" s="262"/>
      <c r="U328" s="262"/>
    </row>
    <row r="329" spans="5:21" s="2" customFormat="1" x14ac:dyDescent="0.25">
      <c r="E329" s="107"/>
      <c r="L329" s="262"/>
      <c r="M329" s="262"/>
      <c r="N329" s="262"/>
      <c r="O329" s="262"/>
      <c r="P329" s="262"/>
      <c r="Q329" s="262"/>
      <c r="R329" s="262"/>
      <c r="S329" s="262"/>
      <c r="T329" s="262"/>
      <c r="U329" s="262"/>
    </row>
    <row r="330" spans="5:21" s="2" customFormat="1" x14ac:dyDescent="0.25">
      <c r="E330" s="107"/>
      <c r="L330" s="262"/>
      <c r="M330" s="262"/>
      <c r="N330" s="262"/>
      <c r="O330" s="262"/>
      <c r="P330" s="262"/>
      <c r="Q330" s="262"/>
      <c r="R330" s="262"/>
      <c r="S330" s="262"/>
      <c r="T330" s="262"/>
      <c r="U330" s="262"/>
    </row>
    <row r="331" spans="5:21" s="2" customFormat="1" x14ac:dyDescent="0.25">
      <c r="E331" s="107"/>
      <c r="L331" s="262"/>
      <c r="M331" s="262"/>
      <c r="N331" s="262"/>
      <c r="O331" s="262"/>
      <c r="P331" s="262"/>
      <c r="Q331" s="262"/>
      <c r="R331" s="262"/>
      <c r="S331" s="262"/>
      <c r="T331" s="262"/>
      <c r="U331" s="262"/>
    </row>
    <row r="332" spans="5:21" s="2" customFormat="1" x14ac:dyDescent="0.25">
      <c r="E332" s="107"/>
      <c r="L332" s="262"/>
      <c r="M332" s="262"/>
      <c r="N332" s="262"/>
      <c r="O332" s="262"/>
      <c r="P332" s="262"/>
      <c r="Q332" s="262"/>
      <c r="R332" s="262"/>
      <c r="S332" s="262"/>
      <c r="T332" s="262"/>
      <c r="U332" s="262"/>
    </row>
    <row r="333" spans="5:21" s="2" customFormat="1" x14ac:dyDescent="0.25">
      <c r="E333" s="107"/>
      <c r="L333" s="262"/>
      <c r="M333" s="262"/>
      <c r="N333" s="262"/>
      <c r="O333" s="262"/>
      <c r="P333" s="262"/>
      <c r="Q333" s="262"/>
      <c r="R333" s="262"/>
      <c r="S333" s="262"/>
      <c r="T333" s="262"/>
      <c r="U333" s="262"/>
    </row>
    <row r="334" spans="5:21" s="2" customFormat="1" x14ac:dyDescent="0.25">
      <c r="E334" s="107"/>
      <c r="L334" s="262"/>
      <c r="M334" s="262"/>
      <c r="N334" s="262"/>
      <c r="O334" s="262"/>
      <c r="P334" s="262"/>
      <c r="Q334" s="262"/>
      <c r="R334" s="262"/>
      <c r="S334" s="262"/>
      <c r="T334" s="262"/>
      <c r="U334" s="262"/>
    </row>
    <row r="335" spans="5:21" s="2" customFormat="1" x14ac:dyDescent="0.25">
      <c r="E335" s="107"/>
      <c r="L335" s="262"/>
      <c r="M335" s="262"/>
      <c r="N335" s="262"/>
      <c r="O335" s="262"/>
      <c r="P335" s="262"/>
      <c r="Q335" s="262"/>
      <c r="R335" s="262"/>
      <c r="S335" s="262"/>
      <c r="T335" s="262"/>
      <c r="U335" s="262"/>
    </row>
    <row r="336" spans="5:21" s="2" customFormat="1" x14ac:dyDescent="0.25">
      <c r="E336" s="107"/>
      <c r="L336" s="262"/>
      <c r="M336" s="262"/>
      <c r="N336" s="262"/>
      <c r="O336" s="262"/>
      <c r="P336" s="262"/>
      <c r="Q336" s="262"/>
      <c r="R336" s="262"/>
      <c r="S336" s="262"/>
      <c r="T336" s="262"/>
      <c r="U336" s="262"/>
    </row>
    <row r="337" spans="5:21" s="2" customFormat="1" x14ac:dyDescent="0.25">
      <c r="E337" s="107"/>
      <c r="L337" s="262"/>
      <c r="M337" s="262"/>
      <c r="N337" s="262"/>
      <c r="O337" s="262"/>
      <c r="P337" s="262"/>
      <c r="Q337" s="262"/>
      <c r="R337" s="262"/>
      <c r="S337" s="262"/>
      <c r="T337" s="262"/>
      <c r="U337" s="262"/>
    </row>
    <row r="338" spans="5:21" s="2" customFormat="1" x14ac:dyDescent="0.25">
      <c r="E338" s="107"/>
      <c r="L338" s="262"/>
      <c r="M338" s="262"/>
      <c r="N338" s="262"/>
      <c r="O338" s="262"/>
      <c r="P338" s="262"/>
      <c r="Q338" s="262"/>
      <c r="R338" s="262"/>
      <c r="S338" s="262"/>
      <c r="T338" s="262"/>
      <c r="U338" s="262"/>
    </row>
    <row r="339" spans="5:21" s="2" customFormat="1" x14ac:dyDescent="0.25">
      <c r="E339" s="107"/>
      <c r="L339" s="262"/>
      <c r="M339" s="262"/>
      <c r="N339" s="262"/>
      <c r="O339" s="262"/>
      <c r="P339" s="262"/>
      <c r="Q339" s="262"/>
      <c r="R339" s="262"/>
      <c r="S339" s="262"/>
      <c r="T339" s="262"/>
      <c r="U339" s="262"/>
    </row>
    <row r="340" spans="5:21" s="2" customFormat="1" x14ac:dyDescent="0.25">
      <c r="E340" s="107"/>
      <c r="L340" s="262"/>
      <c r="M340" s="262"/>
      <c r="N340" s="262"/>
      <c r="O340" s="262"/>
      <c r="P340" s="262"/>
      <c r="Q340" s="262"/>
      <c r="R340" s="262"/>
      <c r="S340" s="262"/>
      <c r="T340" s="262"/>
      <c r="U340" s="262"/>
    </row>
    <row r="341" spans="5:21" s="2" customFormat="1" x14ac:dyDescent="0.25">
      <c r="E341" s="107"/>
      <c r="L341" s="262"/>
      <c r="M341" s="262"/>
      <c r="N341" s="262"/>
      <c r="O341" s="262"/>
      <c r="P341" s="262"/>
      <c r="Q341" s="262"/>
      <c r="R341" s="262"/>
      <c r="S341" s="262"/>
      <c r="T341" s="262"/>
      <c r="U341" s="262"/>
    </row>
    <row r="342" spans="5:21" s="2" customFormat="1" x14ac:dyDescent="0.25">
      <c r="E342" s="107"/>
      <c r="L342" s="262"/>
      <c r="M342" s="262"/>
      <c r="N342" s="262"/>
      <c r="O342" s="262"/>
      <c r="P342" s="262"/>
      <c r="Q342" s="262"/>
      <c r="R342" s="262"/>
      <c r="S342" s="262"/>
      <c r="T342" s="262"/>
      <c r="U342" s="262"/>
    </row>
    <row r="343" spans="5:21" s="2" customFormat="1" x14ac:dyDescent="0.25">
      <c r="E343" s="107"/>
      <c r="L343" s="262"/>
      <c r="M343" s="262"/>
      <c r="N343" s="262"/>
      <c r="O343" s="262"/>
      <c r="P343" s="262"/>
      <c r="Q343" s="262"/>
      <c r="R343" s="262"/>
      <c r="S343" s="262"/>
      <c r="T343" s="262"/>
      <c r="U343" s="262"/>
    </row>
    <row r="344" spans="5:21" s="2" customFormat="1" x14ac:dyDescent="0.25">
      <c r="E344" s="107"/>
      <c r="L344" s="262"/>
      <c r="M344" s="262"/>
      <c r="N344" s="262"/>
      <c r="O344" s="262"/>
      <c r="P344" s="262"/>
      <c r="Q344" s="262"/>
      <c r="R344" s="262"/>
      <c r="S344" s="262"/>
      <c r="T344" s="262"/>
      <c r="U344" s="262"/>
    </row>
    <row r="345" spans="5:21" s="2" customFormat="1" x14ac:dyDescent="0.25">
      <c r="E345" s="107"/>
      <c r="L345" s="262"/>
      <c r="M345" s="262"/>
      <c r="N345" s="262"/>
      <c r="O345" s="262"/>
      <c r="P345" s="262"/>
      <c r="Q345" s="262"/>
      <c r="R345" s="262"/>
      <c r="S345" s="262"/>
      <c r="T345" s="262"/>
      <c r="U345" s="262"/>
    </row>
    <row r="346" spans="5:21" s="2" customFormat="1" x14ac:dyDescent="0.25">
      <c r="E346" s="107"/>
      <c r="L346" s="262"/>
      <c r="M346" s="262"/>
      <c r="N346" s="262"/>
      <c r="O346" s="262"/>
      <c r="P346" s="262"/>
      <c r="Q346" s="262"/>
      <c r="R346" s="262"/>
      <c r="S346" s="262"/>
      <c r="T346" s="262"/>
      <c r="U346" s="262"/>
    </row>
    <row r="347" spans="5:21" s="2" customFormat="1" x14ac:dyDescent="0.25">
      <c r="E347" s="107"/>
      <c r="L347" s="262"/>
      <c r="M347" s="262"/>
      <c r="N347" s="262"/>
      <c r="O347" s="262"/>
      <c r="P347" s="262"/>
      <c r="Q347" s="262"/>
      <c r="R347" s="262"/>
      <c r="S347" s="262"/>
      <c r="T347" s="262"/>
      <c r="U347" s="262"/>
    </row>
    <row r="348" spans="5:21" s="2" customFormat="1" x14ac:dyDescent="0.25">
      <c r="E348" s="107"/>
      <c r="L348" s="262"/>
      <c r="M348" s="262"/>
      <c r="N348" s="262"/>
      <c r="O348" s="262"/>
      <c r="P348" s="262"/>
      <c r="Q348" s="262"/>
      <c r="R348" s="262"/>
      <c r="S348" s="262"/>
      <c r="T348" s="262"/>
      <c r="U348" s="262"/>
    </row>
    <row r="349" spans="5:21" s="2" customFormat="1" x14ac:dyDescent="0.25">
      <c r="E349" s="107"/>
      <c r="L349" s="262"/>
      <c r="M349" s="262"/>
      <c r="N349" s="262"/>
      <c r="O349" s="262"/>
      <c r="P349" s="262"/>
      <c r="Q349" s="262"/>
      <c r="R349" s="262"/>
      <c r="S349" s="262"/>
      <c r="T349" s="262"/>
      <c r="U349" s="262"/>
    </row>
    <row r="350" spans="5:21" s="2" customFormat="1" x14ac:dyDescent="0.25">
      <c r="E350" s="107"/>
      <c r="L350" s="262"/>
      <c r="M350" s="262"/>
      <c r="N350" s="262"/>
      <c r="O350" s="262"/>
      <c r="P350" s="262"/>
      <c r="Q350" s="262"/>
      <c r="R350" s="262"/>
      <c r="S350" s="262"/>
      <c r="T350" s="262"/>
      <c r="U350" s="262"/>
    </row>
    <row r="351" spans="5:21" s="2" customFormat="1" x14ac:dyDescent="0.25">
      <c r="E351" s="107"/>
      <c r="L351" s="262"/>
      <c r="M351" s="262"/>
      <c r="N351" s="262"/>
      <c r="O351" s="262"/>
      <c r="P351" s="262"/>
      <c r="Q351" s="262"/>
      <c r="R351" s="262"/>
      <c r="S351" s="262"/>
      <c r="T351" s="262"/>
      <c r="U351" s="262"/>
    </row>
    <row r="352" spans="5:21" s="2" customFormat="1" x14ac:dyDescent="0.25">
      <c r="E352" s="107"/>
      <c r="L352" s="262"/>
      <c r="M352" s="262"/>
      <c r="N352" s="262"/>
      <c r="O352" s="262"/>
      <c r="P352" s="262"/>
      <c r="Q352" s="262"/>
      <c r="R352" s="262"/>
      <c r="S352" s="262"/>
      <c r="T352" s="262"/>
      <c r="U352" s="262"/>
    </row>
    <row r="353" spans="5:21" s="2" customFormat="1" x14ac:dyDescent="0.25">
      <c r="E353" s="107"/>
      <c r="L353" s="262"/>
      <c r="M353" s="262"/>
      <c r="N353" s="262"/>
      <c r="O353" s="262"/>
      <c r="P353" s="262"/>
      <c r="Q353" s="262"/>
      <c r="R353" s="262"/>
      <c r="S353" s="262"/>
      <c r="T353" s="262"/>
      <c r="U353" s="262"/>
    </row>
    <row r="354" spans="5:21" s="2" customFormat="1" x14ac:dyDescent="0.25">
      <c r="E354" s="107"/>
      <c r="L354" s="262"/>
      <c r="M354" s="262"/>
      <c r="N354" s="262"/>
      <c r="O354" s="262"/>
      <c r="P354" s="262"/>
      <c r="Q354" s="262"/>
      <c r="R354" s="262"/>
      <c r="S354" s="262"/>
      <c r="T354" s="262"/>
      <c r="U354" s="262"/>
    </row>
    <row r="355" spans="5:21" s="2" customFormat="1" x14ac:dyDescent="0.25">
      <c r="E355" s="107"/>
      <c r="L355" s="262"/>
      <c r="M355" s="262"/>
      <c r="N355" s="262"/>
      <c r="O355" s="262"/>
      <c r="P355" s="262"/>
      <c r="Q355" s="262"/>
      <c r="R355" s="262"/>
      <c r="S355" s="262"/>
      <c r="T355" s="262"/>
      <c r="U355" s="262"/>
    </row>
    <row r="356" spans="5:21" s="2" customFormat="1" x14ac:dyDescent="0.25">
      <c r="E356" s="107"/>
      <c r="L356" s="262"/>
      <c r="M356" s="262"/>
      <c r="N356" s="262"/>
      <c r="O356" s="262"/>
      <c r="P356" s="262"/>
      <c r="Q356" s="262"/>
      <c r="R356" s="262"/>
      <c r="S356" s="262"/>
      <c r="T356" s="262"/>
      <c r="U356" s="262"/>
    </row>
    <row r="357" spans="5:21" s="2" customFormat="1" x14ac:dyDescent="0.25">
      <c r="E357" s="107"/>
      <c r="L357" s="262"/>
      <c r="M357" s="262"/>
      <c r="N357" s="262"/>
      <c r="O357" s="262"/>
      <c r="P357" s="262"/>
      <c r="Q357" s="262"/>
      <c r="R357" s="262"/>
      <c r="S357" s="262"/>
      <c r="T357" s="262"/>
      <c r="U357" s="262"/>
    </row>
    <row r="358" spans="5:21" s="2" customFormat="1" x14ac:dyDescent="0.25">
      <c r="E358" s="107"/>
      <c r="L358" s="262"/>
      <c r="M358" s="262"/>
      <c r="N358" s="262"/>
      <c r="O358" s="262"/>
      <c r="P358" s="262"/>
      <c r="Q358" s="262"/>
      <c r="R358" s="262"/>
      <c r="S358" s="262"/>
      <c r="T358" s="262"/>
      <c r="U358" s="262"/>
    </row>
    <row r="359" spans="5:21" s="2" customFormat="1" x14ac:dyDescent="0.25">
      <c r="E359" s="107"/>
      <c r="L359" s="262"/>
      <c r="M359" s="262"/>
      <c r="N359" s="262"/>
      <c r="O359" s="262"/>
      <c r="P359" s="262"/>
      <c r="Q359" s="262"/>
      <c r="R359" s="262"/>
      <c r="S359" s="262"/>
      <c r="T359" s="262"/>
      <c r="U359" s="262"/>
    </row>
    <row r="360" spans="5:21" s="2" customFormat="1" x14ac:dyDescent="0.25">
      <c r="E360" s="107"/>
      <c r="L360" s="262"/>
      <c r="M360" s="262"/>
      <c r="N360" s="262"/>
      <c r="O360" s="262"/>
      <c r="P360" s="262"/>
      <c r="Q360" s="262"/>
      <c r="R360" s="262"/>
      <c r="S360" s="262"/>
      <c r="T360" s="262"/>
      <c r="U360" s="262"/>
    </row>
    <row r="361" spans="5:21" s="2" customFormat="1" x14ac:dyDescent="0.25">
      <c r="E361" s="107"/>
      <c r="L361" s="262"/>
      <c r="M361" s="262"/>
      <c r="N361" s="262"/>
      <c r="O361" s="262"/>
      <c r="P361" s="262"/>
      <c r="Q361" s="262"/>
      <c r="R361" s="262"/>
      <c r="S361" s="262"/>
      <c r="T361" s="262"/>
      <c r="U361" s="262"/>
    </row>
    <row r="362" spans="5:21" s="2" customFormat="1" x14ac:dyDescent="0.25">
      <c r="E362" s="107"/>
      <c r="L362" s="262"/>
      <c r="M362" s="262"/>
      <c r="N362" s="262"/>
      <c r="O362" s="262"/>
      <c r="P362" s="262"/>
      <c r="Q362" s="262"/>
      <c r="R362" s="262"/>
      <c r="S362" s="262"/>
      <c r="T362" s="262"/>
      <c r="U362" s="262"/>
    </row>
    <row r="363" spans="5:21" s="2" customFormat="1" x14ac:dyDescent="0.25">
      <c r="E363" s="107"/>
      <c r="L363" s="262"/>
      <c r="M363" s="262"/>
      <c r="N363" s="262"/>
      <c r="O363" s="262"/>
      <c r="P363" s="262"/>
      <c r="Q363" s="262"/>
      <c r="R363" s="262"/>
      <c r="S363" s="262"/>
      <c r="T363" s="262"/>
      <c r="U363" s="262"/>
    </row>
    <row r="364" spans="5:21" s="2" customFormat="1" x14ac:dyDescent="0.25">
      <c r="E364" s="107"/>
      <c r="L364" s="262"/>
      <c r="M364" s="262"/>
      <c r="N364" s="262"/>
      <c r="O364" s="262"/>
      <c r="P364" s="262"/>
      <c r="Q364" s="262"/>
      <c r="R364" s="262"/>
      <c r="S364" s="262"/>
      <c r="T364" s="262"/>
      <c r="U364" s="262"/>
    </row>
    <row r="365" spans="5:21" s="2" customFormat="1" x14ac:dyDescent="0.25">
      <c r="E365" s="107"/>
      <c r="L365" s="262"/>
      <c r="M365" s="262"/>
      <c r="N365" s="262"/>
      <c r="O365" s="262"/>
      <c r="P365" s="262"/>
      <c r="Q365" s="262"/>
      <c r="R365" s="262"/>
      <c r="S365" s="262"/>
      <c r="T365" s="262"/>
      <c r="U365" s="262"/>
    </row>
    <row r="366" spans="5:21" s="2" customFormat="1" x14ac:dyDescent="0.25">
      <c r="E366" s="107"/>
      <c r="L366" s="262"/>
      <c r="M366" s="262"/>
      <c r="N366" s="262"/>
      <c r="O366" s="262"/>
      <c r="P366" s="262"/>
      <c r="Q366" s="262"/>
      <c r="R366" s="262"/>
      <c r="S366" s="262"/>
      <c r="T366" s="262"/>
      <c r="U366" s="262"/>
    </row>
    <row r="367" spans="5:21" s="2" customFormat="1" x14ac:dyDescent="0.25">
      <c r="E367" s="107"/>
      <c r="L367" s="262"/>
      <c r="M367" s="262"/>
      <c r="N367" s="262"/>
      <c r="O367" s="262"/>
      <c r="P367" s="262"/>
      <c r="Q367" s="262"/>
      <c r="R367" s="262"/>
      <c r="S367" s="262"/>
      <c r="T367" s="262"/>
      <c r="U367" s="262"/>
    </row>
    <row r="368" spans="5:21" s="2" customFormat="1" x14ac:dyDescent="0.25">
      <c r="E368" s="107"/>
      <c r="L368" s="262"/>
      <c r="M368" s="262"/>
      <c r="N368" s="262"/>
      <c r="O368" s="262"/>
      <c r="P368" s="262"/>
      <c r="Q368" s="262"/>
      <c r="R368" s="262"/>
      <c r="S368" s="262"/>
      <c r="T368" s="262"/>
      <c r="U368" s="262"/>
    </row>
    <row r="369" spans="5:21" s="2" customFormat="1" x14ac:dyDescent="0.25">
      <c r="E369" s="107"/>
      <c r="L369" s="262"/>
      <c r="M369" s="262"/>
      <c r="N369" s="262"/>
      <c r="O369" s="262"/>
      <c r="P369" s="262"/>
      <c r="Q369" s="262"/>
      <c r="R369" s="262"/>
      <c r="S369" s="262"/>
      <c r="T369" s="262"/>
      <c r="U369" s="262"/>
    </row>
    <row r="370" spans="5:21" s="2" customFormat="1" x14ac:dyDescent="0.25">
      <c r="E370" s="107"/>
      <c r="L370" s="262"/>
      <c r="M370" s="262"/>
      <c r="N370" s="262"/>
      <c r="O370" s="262"/>
      <c r="P370" s="262"/>
      <c r="Q370" s="262"/>
      <c r="R370" s="262"/>
      <c r="S370" s="262"/>
      <c r="T370" s="262"/>
      <c r="U370" s="262"/>
    </row>
    <row r="371" spans="5:21" s="2" customFormat="1" x14ac:dyDescent="0.25">
      <c r="E371" s="107"/>
      <c r="L371" s="262"/>
      <c r="M371" s="262"/>
      <c r="N371" s="262"/>
      <c r="O371" s="262"/>
      <c r="P371" s="262"/>
      <c r="Q371" s="262"/>
      <c r="R371" s="262"/>
      <c r="S371" s="262"/>
      <c r="T371" s="262"/>
      <c r="U371" s="262"/>
    </row>
    <row r="372" spans="5:21" s="2" customFormat="1" x14ac:dyDescent="0.25">
      <c r="E372" s="107"/>
      <c r="L372" s="262"/>
      <c r="M372" s="262"/>
      <c r="N372" s="262"/>
      <c r="O372" s="262"/>
      <c r="P372" s="262"/>
      <c r="Q372" s="262"/>
      <c r="R372" s="262"/>
      <c r="S372" s="262"/>
      <c r="T372" s="262"/>
      <c r="U372" s="262"/>
    </row>
    <row r="373" spans="5:21" s="2" customFormat="1" x14ac:dyDescent="0.25">
      <c r="E373" s="107"/>
      <c r="L373" s="262"/>
      <c r="M373" s="262"/>
      <c r="N373" s="262"/>
      <c r="O373" s="262"/>
      <c r="P373" s="262"/>
      <c r="Q373" s="262"/>
      <c r="R373" s="262"/>
      <c r="S373" s="262"/>
      <c r="T373" s="262"/>
      <c r="U373" s="262"/>
    </row>
    <row r="374" spans="5:21" s="2" customFormat="1" x14ac:dyDescent="0.25">
      <c r="E374" s="107"/>
      <c r="L374" s="262"/>
      <c r="M374" s="262"/>
      <c r="N374" s="262"/>
      <c r="O374" s="262"/>
      <c r="P374" s="262"/>
      <c r="Q374" s="262"/>
      <c r="R374" s="262"/>
      <c r="S374" s="262"/>
      <c r="T374" s="262"/>
      <c r="U374" s="262"/>
    </row>
    <row r="375" spans="5:21" s="2" customFormat="1" x14ac:dyDescent="0.25">
      <c r="E375" s="107"/>
      <c r="L375" s="262"/>
      <c r="M375" s="262"/>
      <c r="N375" s="262"/>
      <c r="O375" s="262"/>
      <c r="P375" s="262"/>
      <c r="Q375" s="262"/>
      <c r="R375" s="262"/>
      <c r="S375" s="262"/>
      <c r="T375" s="262"/>
      <c r="U375" s="262"/>
    </row>
    <row r="376" spans="5:21" s="2" customFormat="1" x14ac:dyDescent="0.25">
      <c r="E376" s="107"/>
      <c r="L376" s="262"/>
      <c r="M376" s="262"/>
      <c r="N376" s="262"/>
      <c r="O376" s="262"/>
      <c r="P376" s="262"/>
      <c r="Q376" s="262"/>
      <c r="R376" s="262"/>
      <c r="S376" s="262"/>
      <c r="T376" s="262"/>
      <c r="U376" s="262"/>
    </row>
    <row r="377" spans="5:21" s="2" customFormat="1" x14ac:dyDescent="0.25">
      <c r="E377" s="107"/>
      <c r="L377" s="262"/>
      <c r="M377" s="262"/>
      <c r="N377" s="262"/>
      <c r="O377" s="262"/>
      <c r="P377" s="262"/>
      <c r="Q377" s="262"/>
      <c r="R377" s="262"/>
      <c r="S377" s="262"/>
      <c r="T377" s="262"/>
      <c r="U377" s="262"/>
    </row>
    <row r="378" spans="5:21" s="2" customFormat="1" x14ac:dyDescent="0.25">
      <c r="E378" s="107"/>
      <c r="L378" s="262"/>
      <c r="M378" s="262"/>
      <c r="N378" s="262"/>
      <c r="O378" s="262"/>
      <c r="P378" s="262"/>
      <c r="Q378" s="262"/>
      <c r="R378" s="262"/>
      <c r="S378" s="262"/>
      <c r="T378" s="262"/>
      <c r="U378" s="262"/>
    </row>
    <row r="379" spans="5:21" s="2" customFormat="1" x14ac:dyDescent="0.25">
      <c r="E379" s="107"/>
      <c r="L379" s="262"/>
      <c r="M379" s="262"/>
      <c r="N379" s="262"/>
      <c r="O379" s="262"/>
      <c r="P379" s="262"/>
      <c r="Q379" s="262"/>
      <c r="R379" s="262"/>
      <c r="S379" s="262"/>
      <c r="T379" s="262"/>
      <c r="U379" s="262"/>
    </row>
    <row r="380" spans="5:21" s="2" customFormat="1" x14ac:dyDescent="0.25">
      <c r="E380" s="107"/>
      <c r="L380" s="262"/>
      <c r="M380" s="262"/>
      <c r="N380" s="262"/>
      <c r="O380" s="262"/>
      <c r="P380" s="262"/>
      <c r="Q380" s="262"/>
      <c r="R380" s="262"/>
      <c r="S380" s="262"/>
      <c r="T380" s="262"/>
      <c r="U380" s="262"/>
    </row>
    <row r="381" spans="5:21" s="2" customFormat="1" x14ac:dyDescent="0.25">
      <c r="E381" s="107"/>
      <c r="L381" s="262"/>
      <c r="M381" s="262"/>
      <c r="N381" s="262"/>
      <c r="O381" s="262"/>
      <c r="P381" s="262"/>
      <c r="Q381" s="262"/>
      <c r="R381" s="262"/>
      <c r="S381" s="262"/>
      <c r="T381" s="262"/>
      <c r="U381" s="262"/>
    </row>
    <row r="382" spans="5:21" s="2" customFormat="1" x14ac:dyDescent="0.25">
      <c r="E382" s="107"/>
      <c r="L382" s="262"/>
      <c r="M382" s="262"/>
      <c r="N382" s="262"/>
      <c r="O382" s="262"/>
      <c r="P382" s="262"/>
      <c r="Q382" s="262"/>
      <c r="R382" s="262"/>
      <c r="S382" s="262"/>
      <c r="T382" s="262"/>
      <c r="U382" s="262"/>
    </row>
    <row r="383" spans="5:21" s="2" customFormat="1" x14ac:dyDescent="0.25">
      <c r="E383" s="107"/>
      <c r="L383" s="262"/>
      <c r="M383" s="262"/>
      <c r="N383" s="262"/>
      <c r="O383" s="262"/>
      <c r="P383" s="262"/>
      <c r="Q383" s="262"/>
      <c r="R383" s="262"/>
      <c r="S383" s="262"/>
      <c r="T383" s="262"/>
      <c r="U383" s="262"/>
    </row>
    <row r="384" spans="5:21" s="2" customFormat="1" x14ac:dyDescent="0.25">
      <c r="E384" s="107"/>
      <c r="L384" s="262"/>
      <c r="M384" s="262"/>
      <c r="N384" s="262"/>
      <c r="O384" s="262"/>
      <c r="P384" s="262"/>
      <c r="Q384" s="262"/>
      <c r="R384" s="262"/>
      <c r="S384" s="262"/>
      <c r="T384" s="262"/>
      <c r="U384" s="262"/>
    </row>
    <row r="385" spans="5:21" s="2" customFormat="1" x14ac:dyDescent="0.25">
      <c r="E385" s="107"/>
      <c r="L385" s="262"/>
      <c r="M385" s="262"/>
      <c r="N385" s="262"/>
      <c r="O385" s="262"/>
      <c r="P385" s="262"/>
      <c r="Q385" s="262"/>
      <c r="R385" s="262"/>
      <c r="S385" s="262"/>
      <c r="T385" s="262"/>
      <c r="U385" s="262"/>
    </row>
    <row r="386" spans="5:21" s="2" customFormat="1" x14ac:dyDescent="0.25">
      <c r="E386" s="107"/>
      <c r="L386" s="262"/>
      <c r="M386" s="262"/>
      <c r="N386" s="262"/>
      <c r="O386" s="262"/>
      <c r="P386" s="262"/>
      <c r="Q386" s="262"/>
      <c r="R386" s="262"/>
      <c r="S386" s="262"/>
      <c r="T386" s="262"/>
      <c r="U386" s="262"/>
    </row>
    <row r="387" spans="5:21" s="2" customFormat="1" x14ac:dyDescent="0.25">
      <c r="E387" s="107"/>
      <c r="L387" s="262"/>
      <c r="M387" s="262"/>
      <c r="N387" s="262"/>
      <c r="O387" s="262"/>
      <c r="P387" s="262"/>
      <c r="Q387" s="262"/>
      <c r="R387" s="262"/>
      <c r="S387" s="262"/>
      <c r="T387" s="262"/>
      <c r="U387" s="262"/>
    </row>
    <row r="388" spans="5:21" s="2" customFormat="1" x14ac:dyDescent="0.25">
      <c r="E388" s="107"/>
      <c r="L388" s="262"/>
      <c r="M388" s="262"/>
      <c r="N388" s="262"/>
      <c r="O388" s="262"/>
      <c r="P388" s="262"/>
      <c r="Q388" s="262"/>
      <c r="R388" s="262"/>
      <c r="S388" s="262"/>
      <c r="T388" s="262"/>
      <c r="U388" s="262"/>
    </row>
    <row r="389" spans="5:21" s="2" customFormat="1" x14ac:dyDescent="0.25">
      <c r="E389" s="107"/>
      <c r="L389" s="262"/>
      <c r="M389" s="262"/>
      <c r="N389" s="262"/>
      <c r="O389" s="262"/>
      <c r="P389" s="262"/>
      <c r="Q389" s="262"/>
      <c r="R389" s="262"/>
      <c r="S389" s="262"/>
      <c r="T389" s="262"/>
      <c r="U389" s="262"/>
    </row>
    <row r="390" spans="5:21" s="2" customFormat="1" x14ac:dyDescent="0.25">
      <c r="E390" s="107"/>
      <c r="L390" s="262"/>
      <c r="M390" s="262"/>
      <c r="N390" s="262"/>
      <c r="O390" s="262"/>
      <c r="P390" s="262"/>
      <c r="Q390" s="262"/>
      <c r="R390" s="262"/>
      <c r="S390" s="262"/>
      <c r="T390" s="262"/>
      <c r="U390" s="262"/>
    </row>
    <row r="391" spans="5:21" s="2" customFormat="1" x14ac:dyDescent="0.25">
      <c r="E391" s="107"/>
      <c r="L391" s="262"/>
      <c r="M391" s="262"/>
      <c r="N391" s="262"/>
      <c r="O391" s="262"/>
      <c r="P391" s="262"/>
      <c r="Q391" s="262"/>
      <c r="R391" s="262"/>
      <c r="S391" s="262"/>
      <c r="T391" s="262"/>
      <c r="U391" s="262"/>
    </row>
    <row r="392" spans="5:21" s="2" customFormat="1" x14ac:dyDescent="0.25">
      <c r="E392" s="107"/>
      <c r="L392" s="262"/>
      <c r="M392" s="262"/>
      <c r="N392" s="262"/>
      <c r="O392" s="262"/>
      <c r="P392" s="262"/>
      <c r="Q392" s="262"/>
      <c r="R392" s="262"/>
      <c r="S392" s="262"/>
      <c r="T392" s="262"/>
      <c r="U392" s="262"/>
    </row>
    <row r="393" spans="5:21" s="2" customFormat="1" x14ac:dyDescent="0.25">
      <c r="E393" s="107"/>
      <c r="L393" s="262"/>
      <c r="M393" s="262"/>
      <c r="N393" s="262"/>
      <c r="O393" s="262"/>
      <c r="P393" s="262"/>
      <c r="Q393" s="262"/>
      <c r="R393" s="262"/>
      <c r="S393" s="262"/>
      <c r="T393" s="262"/>
      <c r="U393" s="262"/>
    </row>
    <row r="394" spans="5:21" s="2" customFormat="1" x14ac:dyDescent="0.25">
      <c r="E394" s="107"/>
      <c r="L394" s="262"/>
      <c r="M394" s="262"/>
      <c r="N394" s="262"/>
      <c r="O394" s="262"/>
      <c r="P394" s="262"/>
      <c r="Q394" s="262"/>
      <c r="R394" s="262"/>
      <c r="S394" s="262"/>
      <c r="T394" s="262"/>
      <c r="U394" s="262"/>
    </row>
    <row r="395" spans="5:21" s="2" customFormat="1" x14ac:dyDescent="0.25">
      <c r="E395" s="107"/>
      <c r="L395" s="262"/>
      <c r="M395" s="262"/>
      <c r="N395" s="262"/>
      <c r="O395" s="262"/>
      <c r="P395" s="262"/>
      <c r="Q395" s="262"/>
      <c r="R395" s="262"/>
      <c r="S395" s="262"/>
      <c r="T395" s="262"/>
      <c r="U395" s="262"/>
    </row>
    <row r="396" spans="5:21" s="2" customFormat="1" x14ac:dyDescent="0.25">
      <c r="E396" s="107"/>
      <c r="L396" s="262"/>
      <c r="M396" s="262"/>
      <c r="N396" s="262"/>
      <c r="O396" s="262"/>
      <c r="P396" s="262"/>
      <c r="Q396" s="262"/>
      <c r="R396" s="262"/>
      <c r="S396" s="262"/>
      <c r="T396" s="262"/>
      <c r="U396" s="262"/>
    </row>
    <row r="397" spans="5:21" s="2" customFormat="1" x14ac:dyDescent="0.25">
      <c r="E397" s="107"/>
      <c r="L397" s="262"/>
      <c r="M397" s="262"/>
      <c r="N397" s="262"/>
      <c r="O397" s="262"/>
      <c r="P397" s="262"/>
      <c r="Q397" s="262"/>
      <c r="R397" s="262"/>
      <c r="S397" s="262"/>
      <c r="T397" s="262"/>
      <c r="U397" s="262"/>
    </row>
    <row r="398" spans="5:21" s="2" customFormat="1" x14ac:dyDescent="0.25">
      <c r="E398" s="107"/>
      <c r="L398" s="262"/>
      <c r="M398" s="262"/>
      <c r="N398" s="262"/>
      <c r="O398" s="262"/>
      <c r="P398" s="262"/>
      <c r="Q398" s="262"/>
      <c r="R398" s="262"/>
      <c r="S398" s="262"/>
      <c r="T398" s="262"/>
      <c r="U398" s="262"/>
    </row>
    <row r="399" spans="5:21" s="2" customFormat="1" x14ac:dyDescent="0.25">
      <c r="E399" s="107"/>
      <c r="L399" s="262"/>
      <c r="M399" s="262"/>
      <c r="N399" s="262"/>
      <c r="O399" s="262"/>
      <c r="P399" s="262"/>
      <c r="Q399" s="262"/>
      <c r="R399" s="262"/>
      <c r="S399" s="262"/>
      <c r="T399" s="262"/>
      <c r="U399" s="262"/>
    </row>
    <row r="400" spans="5:21" s="2" customFormat="1" x14ac:dyDescent="0.25">
      <c r="E400" s="107"/>
      <c r="L400" s="262"/>
      <c r="M400" s="262"/>
      <c r="N400" s="262"/>
      <c r="O400" s="262"/>
      <c r="P400" s="262"/>
      <c r="Q400" s="262"/>
      <c r="R400" s="262"/>
      <c r="S400" s="262"/>
      <c r="T400" s="262"/>
      <c r="U400" s="262"/>
    </row>
    <row r="401" spans="5:21" s="2" customFormat="1" x14ac:dyDescent="0.25">
      <c r="E401" s="107"/>
      <c r="L401" s="262"/>
      <c r="M401" s="262"/>
      <c r="N401" s="262"/>
      <c r="O401" s="262"/>
      <c r="P401" s="262"/>
      <c r="Q401" s="262"/>
      <c r="R401" s="262"/>
      <c r="S401" s="262"/>
      <c r="T401" s="262"/>
      <c r="U401" s="262"/>
    </row>
    <row r="402" spans="5:21" s="2" customFormat="1" x14ac:dyDescent="0.25">
      <c r="E402" s="107"/>
      <c r="L402" s="262"/>
      <c r="M402" s="262"/>
      <c r="N402" s="262"/>
      <c r="O402" s="262"/>
      <c r="P402" s="262"/>
      <c r="Q402" s="262"/>
      <c r="R402" s="262"/>
      <c r="S402" s="262"/>
      <c r="T402" s="262"/>
      <c r="U402" s="262"/>
    </row>
    <row r="403" spans="5:21" s="2" customFormat="1" x14ac:dyDescent="0.25">
      <c r="E403" s="107"/>
      <c r="L403" s="262"/>
      <c r="M403" s="262"/>
      <c r="N403" s="262"/>
      <c r="O403" s="262"/>
      <c r="P403" s="262"/>
      <c r="Q403" s="262"/>
      <c r="R403" s="262"/>
      <c r="S403" s="262"/>
      <c r="T403" s="262"/>
      <c r="U403" s="262"/>
    </row>
    <row r="404" spans="5:21" s="2" customFormat="1" x14ac:dyDescent="0.25">
      <c r="E404" s="107"/>
      <c r="L404" s="262"/>
      <c r="M404" s="262"/>
      <c r="N404" s="262"/>
      <c r="O404" s="262"/>
      <c r="P404" s="262"/>
      <c r="Q404" s="262"/>
      <c r="R404" s="262"/>
      <c r="S404" s="262"/>
      <c r="T404" s="262"/>
      <c r="U404" s="262"/>
    </row>
    <row r="405" spans="5:21" s="2" customFormat="1" x14ac:dyDescent="0.25">
      <c r="E405" s="107"/>
      <c r="L405" s="262"/>
      <c r="M405" s="262"/>
      <c r="N405" s="262"/>
      <c r="O405" s="262"/>
      <c r="P405" s="262"/>
      <c r="Q405" s="262"/>
      <c r="R405" s="262"/>
      <c r="S405" s="262"/>
      <c r="T405" s="262"/>
      <c r="U405" s="262"/>
    </row>
    <row r="406" spans="5:21" s="2" customFormat="1" x14ac:dyDescent="0.25">
      <c r="E406" s="107"/>
      <c r="L406" s="262"/>
      <c r="M406" s="262"/>
      <c r="N406" s="262"/>
      <c r="O406" s="262"/>
      <c r="P406" s="262"/>
      <c r="Q406" s="262"/>
      <c r="R406" s="262"/>
      <c r="S406" s="262"/>
      <c r="T406" s="262"/>
      <c r="U406" s="262"/>
    </row>
    <row r="407" spans="5:21" s="2" customFormat="1" x14ac:dyDescent="0.25">
      <c r="E407" s="107"/>
      <c r="L407" s="262"/>
      <c r="M407" s="262"/>
      <c r="N407" s="262"/>
      <c r="O407" s="262"/>
      <c r="P407" s="262"/>
      <c r="Q407" s="262"/>
      <c r="R407" s="262"/>
      <c r="S407" s="262"/>
      <c r="T407" s="262"/>
      <c r="U407" s="262"/>
    </row>
    <row r="408" spans="5:21" s="2" customFormat="1" x14ac:dyDescent="0.25">
      <c r="E408" s="107"/>
      <c r="L408" s="262"/>
      <c r="M408" s="262"/>
      <c r="N408" s="262"/>
      <c r="O408" s="262"/>
      <c r="P408" s="262"/>
      <c r="Q408" s="262"/>
      <c r="R408" s="262"/>
      <c r="S408" s="262"/>
      <c r="T408" s="262"/>
      <c r="U408" s="262"/>
    </row>
    <row r="409" spans="5:21" s="2" customFormat="1" x14ac:dyDescent="0.25">
      <c r="E409" s="107"/>
      <c r="L409" s="262"/>
      <c r="M409" s="262"/>
      <c r="N409" s="262"/>
      <c r="O409" s="262"/>
      <c r="P409" s="262"/>
      <c r="Q409" s="262"/>
      <c r="R409" s="262"/>
      <c r="S409" s="262"/>
      <c r="T409" s="262"/>
      <c r="U409" s="262"/>
    </row>
    <row r="410" spans="5:21" s="2" customFormat="1" x14ac:dyDescent="0.25">
      <c r="E410" s="107"/>
      <c r="L410" s="262"/>
      <c r="M410" s="262"/>
      <c r="N410" s="262"/>
      <c r="O410" s="262"/>
      <c r="P410" s="262"/>
      <c r="Q410" s="262"/>
      <c r="R410" s="262"/>
      <c r="S410" s="262"/>
      <c r="T410" s="262"/>
      <c r="U410" s="262"/>
    </row>
    <row r="411" spans="5:21" s="2" customFormat="1" x14ac:dyDescent="0.25">
      <c r="E411" s="107"/>
      <c r="L411" s="262"/>
      <c r="M411" s="262"/>
      <c r="N411" s="262"/>
      <c r="O411" s="262"/>
      <c r="P411" s="262"/>
      <c r="Q411" s="262"/>
      <c r="R411" s="262"/>
      <c r="S411" s="262"/>
      <c r="T411" s="262"/>
      <c r="U411" s="262"/>
    </row>
    <row r="412" spans="5:21" s="2" customFormat="1" x14ac:dyDescent="0.25">
      <c r="E412" s="107"/>
      <c r="L412" s="262"/>
      <c r="M412" s="262"/>
      <c r="N412" s="262"/>
      <c r="O412" s="262"/>
      <c r="P412" s="262"/>
      <c r="Q412" s="262"/>
      <c r="R412" s="262"/>
      <c r="S412" s="262"/>
      <c r="T412" s="262"/>
      <c r="U412" s="262"/>
    </row>
    <row r="413" spans="5:21" s="2" customFormat="1" x14ac:dyDescent="0.25">
      <c r="E413" s="107"/>
      <c r="L413" s="262"/>
      <c r="M413" s="262"/>
      <c r="N413" s="262"/>
      <c r="O413" s="262"/>
      <c r="P413" s="262"/>
      <c r="Q413" s="262"/>
      <c r="R413" s="262"/>
      <c r="S413" s="262"/>
      <c r="T413" s="262"/>
      <c r="U413" s="262"/>
    </row>
    <row r="414" spans="5:21" s="2" customFormat="1" x14ac:dyDescent="0.25">
      <c r="E414" s="107"/>
      <c r="L414" s="262"/>
      <c r="M414" s="262"/>
      <c r="N414" s="262"/>
      <c r="O414" s="262"/>
      <c r="P414" s="262"/>
      <c r="Q414" s="262"/>
      <c r="R414" s="262"/>
      <c r="S414" s="262"/>
      <c r="T414" s="262"/>
      <c r="U414" s="262"/>
    </row>
    <row r="415" spans="5:21" s="2" customFormat="1" x14ac:dyDescent="0.25">
      <c r="E415" s="107"/>
      <c r="L415" s="262"/>
      <c r="M415" s="262"/>
      <c r="N415" s="262"/>
      <c r="O415" s="262"/>
      <c r="P415" s="262"/>
      <c r="Q415" s="262"/>
      <c r="R415" s="262"/>
      <c r="S415" s="262"/>
      <c r="T415" s="262"/>
      <c r="U415" s="262"/>
    </row>
    <row r="416" spans="5:21" s="2" customFormat="1" x14ac:dyDescent="0.25">
      <c r="E416" s="107"/>
      <c r="L416" s="262"/>
      <c r="M416" s="262"/>
      <c r="N416" s="262"/>
      <c r="O416" s="262"/>
      <c r="P416" s="262"/>
      <c r="Q416" s="262"/>
      <c r="R416" s="262"/>
      <c r="S416" s="262"/>
      <c r="T416" s="262"/>
      <c r="U416" s="262"/>
    </row>
    <row r="417" spans="5:21" s="2" customFormat="1" x14ac:dyDescent="0.25">
      <c r="E417" s="107"/>
      <c r="L417" s="262"/>
      <c r="M417" s="262"/>
      <c r="N417" s="262"/>
      <c r="O417" s="262"/>
      <c r="P417" s="262"/>
      <c r="Q417" s="262"/>
      <c r="R417" s="262"/>
      <c r="S417" s="262"/>
      <c r="T417" s="262"/>
      <c r="U417" s="262"/>
    </row>
    <row r="418" spans="5:21" s="2" customFormat="1" x14ac:dyDescent="0.25">
      <c r="E418" s="107"/>
      <c r="L418" s="262"/>
      <c r="M418" s="262"/>
      <c r="N418" s="262"/>
      <c r="O418" s="262"/>
      <c r="P418" s="262"/>
      <c r="Q418" s="262"/>
      <c r="R418" s="262"/>
      <c r="S418" s="262"/>
      <c r="T418" s="262"/>
      <c r="U418" s="262"/>
    </row>
    <row r="419" spans="5:21" s="2" customFormat="1" x14ac:dyDescent="0.25">
      <c r="E419" s="107"/>
      <c r="L419" s="262"/>
      <c r="M419" s="262"/>
      <c r="N419" s="262"/>
      <c r="O419" s="262"/>
      <c r="P419" s="262"/>
      <c r="Q419" s="262"/>
      <c r="R419" s="262"/>
      <c r="S419" s="262"/>
      <c r="T419" s="262"/>
      <c r="U419" s="262"/>
    </row>
    <row r="420" spans="5:21" s="2" customFormat="1" x14ac:dyDescent="0.25">
      <c r="E420" s="107"/>
      <c r="L420" s="262"/>
      <c r="M420" s="262"/>
      <c r="N420" s="262"/>
      <c r="O420" s="262"/>
      <c r="P420" s="262"/>
      <c r="Q420" s="262"/>
      <c r="R420" s="262"/>
      <c r="S420" s="262"/>
      <c r="T420" s="262"/>
      <c r="U420" s="262"/>
    </row>
    <row r="421" spans="5:21" s="2" customFormat="1" x14ac:dyDescent="0.25">
      <c r="E421" s="107"/>
      <c r="L421" s="262"/>
      <c r="M421" s="262"/>
      <c r="N421" s="262"/>
      <c r="O421" s="262"/>
      <c r="P421" s="262"/>
      <c r="Q421" s="262"/>
      <c r="R421" s="262"/>
      <c r="S421" s="262"/>
      <c r="T421" s="262"/>
      <c r="U421" s="262"/>
    </row>
    <row r="422" spans="5:21" s="2" customFormat="1" x14ac:dyDescent="0.25">
      <c r="E422" s="107"/>
      <c r="L422" s="262"/>
      <c r="M422" s="262"/>
      <c r="N422" s="262"/>
      <c r="O422" s="262"/>
      <c r="P422" s="262"/>
      <c r="Q422" s="262"/>
      <c r="R422" s="262"/>
      <c r="S422" s="262"/>
      <c r="T422" s="262"/>
      <c r="U422" s="262"/>
    </row>
    <row r="423" spans="5:21" s="2" customFormat="1" x14ac:dyDescent="0.25">
      <c r="E423" s="107"/>
      <c r="L423" s="262"/>
      <c r="M423" s="262"/>
      <c r="N423" s="262"/>
      <c r="O423" s="262"/>
      <c r="P423" s="262"/>
      <c r="Q423" s="262"/>
      <c r="R423" s="262"/>
      <c r="S423" s="262"/>
      <c r="T423" s="262"/>
      <c r="U423" s="262"/>
    </row>
    <row r="424" spans="5:21" s="2" customFormat="1" x14ac:dyDescent="0.25">
      <c r="E424" s="107"/>
      <c r="L424" s="262"/>
      <c r="M424" s="262"/>
      <c r="N424" s="262"/>
      <c r="O424" s="262"/>
      <c r="P424" s="262"/>
      <c r="Q424" s="262"/>
      <c r="R424" s="262"/>
      <c r="S424" s="262"/>
      <c r="T424" s="262"/>
      <c r="U424" s="262"/>
    </row>
    <row r="425" spans="5:21" s="2" customFormat="1" x14ac:dyDescent="0.25">
      <c r="E425" s="107"/>
      <c r="L425" s="262"/>
      <c r="M425" s="262"/>
      <c r="N425" s="262"/>
      <c r="O425" s="262"/>
      <c r="P425" s="262"/>
      <c r="Q425" s="262"/>
      <c r="R425" s="262"/>
      <c r="S425" s="262"/>
      <c r="T425" s="262"/>
      <c r="U425" s="262"/>
    </row>
    <row r="426" spans="5:21" s="2" customFormat="1" x14ac:dyDescent="0.25">
      <c r="E426" s="107"/>
      <c r="L426" s="262"/>
      <c r="M426" s="262"/>
      <c r="N426" s="262"/>
      <c r="O426" s="262"/>
      <c r="P426" s="262"/>
      <c r="Q426" s="262"/>
      <c r="R426" s="262"/>
      <c r="S426" s="262"/>
      <c r="T426" s="262"/>
      <c r="U426" s="262"/>
    </row>
    <row r="427" spans="5:21" s="2" customFormat="1" x14ac:dyDescent="0.25">
      <c r="E427" s="107"/>
      <c r="L427" s="262"/>
      <c r="M427" s="262"/>
      <c r="N427" s="262"/>
      <c r="O427" s="262"/>
      <c r="P427" s="262"/>
      <c r="Q427" s="262"/>
      <c r="R427" s="262"/>
      <c r="S427" s="262"/>
      <c r="T427" s="262"/>
      <c r="U427" s="262"/>
    </row>
    <row r="428" spans="5:21" s="2" customFormat="1" x14ac:dyDescent="0.25">
      <c r="E428" s="107"/>
      <c r="L428" s="262"/>
      <c r="M428" s="262"/>
      <c r="N428" s="262"/>
      <c r="O428" s="262"/>
      <c r="P428" s="262"/>
      <c r="Q428" s="262"/>
      <c r="R428" s="262"/>
      <c r="S428" s="262"/>
      <c r="T428" s="262"/>
      <c r="U428" s="262"/>
    </row>
    <row r="429" spans="5:21" s="2" customFormat="1" x14ac:dyDescent="0.25">
      <c r="E429" s="107"/>
      <c r="L429" s="262"/>
      <c r="M429" s="262"/>
      <c r="N429" s="262"/>
      <c r="O429" s="262"/>
      <c r="P429" s="262"/>
      <c r="Q429" s="262"/>
      <c r="R429" s="262"/>
      <c r="S429" s="262"/>
      <c r="T429" s="262"/>
      <c r="U429" s="262"/>
    </row>
    <row r="430" spans="5:21" s="2" customFormat="1" x14ac:dyDescent="0.25">
      <c r="E430" s="107"/>
      <c r="L430" s="262"/>
      <c r="M430" s="262"/>
      <c r="N430" s="262"/>
      <c r="O430" s="262"/>
      <c r="P430" s="262"/>
      <c r="Q430" s="262"/>
      <c r="R430" s="262"/>
      <c r="S430" s="262"/>
      <c r="T430" s="262"/>
      <c r="U430" s="262"/>
    </row>
    <row r="431" spans="5:21" s="2" customFormat="1" x14ac:dyDescent="0.25">
      <c r="E431" s="107"/>
      <c r="L431" s="262"/>
      <c r="M431" s="262"/>
      <c r="N431" s="262"/>
      <c r="O431" s="262"/>
      <c r="P431" s="262"/>
      <c r="Q431" s="262"/>
      <c r="R431" s="262"/>
      <c r="S431" s="262"/>
      <c r="T431" s="262"/>
      <c r="U431" s="262"/>
    </row>
    <row r="432" spans="5:21" s="2" customFormat="1" x14ac:dyDescent="0.25">
      <c r="E432" s="107"/>
      <c r="L432" s="262"/>
      <c r="M432" s="262"/>
      <c r="N432" s="262"/>
      <c r="O432" s="262"/>
      <c r="P432" s="262"/>
      <c r="Q432" s="262"/>
      <c r="R432" s="262"/>
      <c r="S432" s="262"/>
      <c r="T432" s="262"/>
      <c r="U432" s="262"/>
    </row>
    <row r="433" spans="5:21" s="2" customFormat="1" x14ac:dyDescent="0.25">
      <c r="E433" s="107"/>
      <c r="L433" s="262"/>
      <c r="M433" s="262"/>
      <c r="N433" s="262"/>
      <c r="O433" s="262"/>
      <c r="P433" s="262"/>
      <c r="Q433" s="262"/>
      <c r="R433" s="262"/>
      <c r="S433" s="262"/>
      <c r="T433" s="262"/>
      <c r="U433" s="262"/>
    </row>
    <row r="434" spans="5:21" s="2" customFormat="1" x14ac:dyDescent="0.25">
      <c r="E434" s="107"/>
      <c r="L434" s="262"/>
      <c r="M434" s="262"/>
      <c r="N434" s="262"/>
      <c r="O434" s="262"/>
      <c r="P434" s="262"/>
      <c r="Q434" s="262"/>
      <c r="R434" s="262"/>
      <c r="S434" s="262"/>
      <c r="T434" s="262"/>
      <c r="U434" s="262"/>
    </row>
    <row r="435" spans="5:21" s="2" customFormat="1" x14ac:dyDescent="0.25">
      <c r="E435" s="107"/>
      <c r="L435" s="262"/>
      <c r="M435" s="262"/>
      <c r="N435" s="262"/>
      <c r="O435" s="262"/>
      <c r="P435" s="262"/>
      <c r="Q435" s="262"/>
      <c r="R435" s="262"/>
      <c r="S435" s="262"/>
      <c r="T435" s="262"/>
      <c r="U435" s="262"/>
    </row>
    <row r="436" spans="5:21" s="2" customFormat="1" x14ac:dyDescent="0.25">
      <c r="E436" s="107"/>
      <c r="L436" s="262"/>
      <c r="M436" s="262"/>
      <c r="N436" s="262"/>
      <c r="O436" s="262"/>
      <c r="P436" s="262"/>
      <c r="Q436" s="262"/>
      <c r="R436" s="262"/>
      <c r="S436" s="262"/>
      <c r="T436" s="262"/>
      <c r="U436" s="262"/>
    </row>
    <row r="437" spans="5:21" s="2" customFormat="1" x14ac:dyDescent="0.25">
      <c r="E437" s="107"/>
      <c r="L437" s="262"/>
      <c r="M437" s="262"/>
      <c r="N437" s="262"/>
      <c r="O437" s="262"/>
      <c r="P437" s="262"/>
      <c r="Q437" s="262"/>
      <c r="R437" s="262"/>
      <c r="S437" s="262"/>
      <c r="T437" s="262"/>
      <c r="U437" s="262"/>
    </row>
    <row r="438" spans="5:21" s="2" customFormat="1" x14ac:dyDescent="0.25">
      <c r="E438" s="107"/>
      <c r="L438" s="262"/>
      <c r="M438" s="262"/>
      <c r="N438" s="262"/>
      <c r="O438" s="262"/>
      <c r="P438" s="262"/>
      <c r="Q438" s="262"/>
      <c r="R438" s="262"/>
      <c r="S438" s="262"/>
      <c r="T438" s="262"/>
      <c r="U438" s="262"/>
    </row>
    <row r="439" spans="5:21" s="2" customFormat="1" x14ac:dyDescent="0.25">
      <c r="E439" s="107"/>
      <c r="L439" s="262"/>
      <c r="M439" s="262"/>
      <c r="N439" s="262"/>
      <c r="O439" s="262"/>
      <c r="P439" s="262"/>
      <c r="Q439" s="262"/>
      <c r="R439" s="262"/>
      <c r="S439" s="262"/>
      <c r="T439" s="262"/>
      <c r="U439" s="262"/>
    </row>
    <row r="440" spans="5:21" s="2" customFormat="1" x14ac:dyDescent="0.25">
      <c r="E440" s="107"/>
      <c r="L440" s="262"/>
      <c r="M440" s="262"/>
      <c r="N440" s="262"/>
      <c r="O440" s="262"/>
      <c r="P440" s="262"/>
      <c r="Q440" s="262"/>
      <c r="R440" s="262"/>
      <c r="S440" s="262"/>
      <c r="T440" s="262"/>
      <c r="U440" s="262"/>
    </row>
    <row r="441" spans="5:21" s="2" customFormat="1" x14ac:dyDescent="0.25">
      <c r="E441" s="107"/>
      <c r="L441" s="262"/>
      <c r="M441" s="262"/>
      <c r="N441" s="262"/>
      <c r="O441" s="262"/>
      <c r="P441" s="262"/>
      <c r="Q441" s="262"/>
      <c r="R441" s="262"/>
      <c r="S441" s="262"/>
      <c r="T441" s="262"/>
      <c r="U441" s="262"/>
    </row>
    <row r="442" spans="5:21" s="2" customFormat="1" x14ac:dyDescent="0.25">
      <c r="E442" s="107"/>
      <c r="L442" s="262"/>
      <c r="M442" s="262"/>
      <c r="N442" s="262"/>
      <c r="O442" s="262"/>
      <c r="P442" s="262"/>
      <c r="Q442" s="262"/>
      <c r="R442" s="262"/>
      <c r="S442" s="262"/>
      <c r="T442" s="262"/>
      <c r="U442" s="262"/>
    </row>
    <row r="443" spans="5:21" s="2" customFormat="1" x14ac:dyDescent="0.25">
      <c r="E443" s="107"/>
      <c r="L443" s="262"/>
      <c r="M443" s="262"/>
      <c r="N443" s="262"/>
      <c r="O443" s="262"/>
      <c r="P443" s="262"/>
      <c r="Q443" s="262"/>
      <c r="R443" s="262"/>
      <c r="S443" s="262"/>
      <c r="T443" s="262"/>
      <c r="U443" s="262"/>
    </row>
    <row r="444" spans="5:21" s="2" customFormat="1" x14ac:dyDescent="0.25">
      <c r="E444" s="107"/>
      <c r="L444" s="262"/>
      <c r="M444" s="262"/>
      <c r="N444" s="262"/>
      <c r="O444" s="262"/>
      <c r="P444" s="262"/>
      <c r="Q444" s="262"/>
      <c r="R444" s="262"/>
      <c r="S444" s="262"/>
      <c r="T444" s="262"/>
      <c r="U444" s="262"/>
    </row>
    <row r="445" spans="5:21" s="2" customFormat="1" x14ac:dyDescent="0.25">
      <c r="E445" s="107"/>
      <c r="L445" s="262"/>
      <c r="M445" s="262"/>
      <c r="N445" s="262"/>
      <c r="O445" s="262"/>
      <c r="P445" s="262"/>
      <c r="Q445" s="262"/>
      <c r="R445" s="262"/>
      <c r="S445" s="262"/>
      <c r="T445" s="262"/>
      <c r="U445" s="262"/>
    </row>
    <row r="446" spans="5:21" s="2" customFormat="1" x14ac:dyDescent="0.25">
      <c r="E446" s="107"/>
      <c r="L446" s="262"/>
      <c r="M446" s="262"/>
      <c r="N446" s="262"/>
      <c r="O446" s="262"/>
      <c r="P446" s="262"/>
      <c r="Q446" s="262"/>
      <c r="R446" s="262"/>
      <c r="S446" s="262"/>
      <c r="T446" s="262"/>
      <c r="U446" s="262"/>
    </row>
    <row r="447" spans="5:21" s="2" customFormat="1" x14ac:dyDescent="0.25">
      <c r="E447" s="107"/>
      <c r="L447" s="262"/>
      <c r="M447" s="262"/>
      <c r="N447" s="262"/>
      <c r="O447" s="262"/>
      <c r="P447" s="262"/>
      <c r="Q447" s="262"/>
      <c r="R447" s="262"/>
      <c r="S447" s="262"/>
      <c r="T447" s="262"/>
      <c r="U447" s="262"/>
    </row>
    <row r="448" spans="5:21" s="2" customFormat="1" x14ac:dyDescent="0.25">
      <c r="E448" s="107"/>
      <c r="L448" s="262"/>
      <c r="M448" s="262"/>
      <c r="N448" s="262"/>
      <c r="O448" s="262"/>
      <c r="P448" s="262"/>
      <c r="Q448" s="262"/>
      <c r="R448" s="262"/>
      <c r="S448" s="262"/>
      <c r="T448" s="262"/>
      <c r="U448" s="262"/>
    </row>
    <row r="449" spans="5:21" s="2" customFormat="1" x14ac:dyDescent="0.25">
      <c r="E449" s="107"/>
      <c r="L449" s="262"/>
      <c r="M449" s="262"/>
      <c r="N449" s="262"/>
      <c r="O449" s="262"/>
      <c r="P449" s="262"/>
      <c r="Q449" s="262"/>
      <c r="R449" s="262"/>
      <c r="S449" s="262"/>
      <c r="T449" s="262"/>
      <c r="U449" s="262"/>
    </row>
    <row r="450" spans="5:21" s="2" customFormat="1" x14ac:dyDescent="0.25">
      <c r="E450" s="107"/>
      <c r="L450" s="262"/>
      <c r="M450" s="262"/>
      <c r="N450" s="262"/>
      <c r="O450" s="262"/>
      <c r="P450" s="262"/>
      <c r="Q450" s="262"/>
      <c r="R450" s="262"/>
      <c r="S450" s="262"/>
      <c r="T450" s="262"/>
      <c r="U450" s="262"/>
    </row>
    <row r="451" spans="5:21" s="2" customFormat="1" x14ac:dyDescent="0.25">
      <c r="E451" s="107"/>
      <c r="L451" s="262"/>
      <c r="M451" s="262"/>
      <c r="N451" s="262"/>
      <c r="O451" s="262"/>
      <c r="P451" s="262"/>
      <c r="Q451" s="262"/>
      <c r="R451" s="262"/>
      <c r="S451" s="262"/>
      <c r="T451" s="262"/>
      <c r="U451" s="262"/>
    </row>
    <row r="452" spans="5:21" s="2" customFormat="1" x14ac:dyDescent="0.25">
      <c r="E452" s="107"/>
      <c r="L452" s="262"/>
      <c r="M452" s="262"/>
      <c r="N452" s="262"/>
      <c r="O452" s="262"/>
      <c r="P452" s="262"/>
      <c r="Q452" s="262"/>
      <c r="R452" s="262"/>
      <c r="S452" s="262"/>
      <c r="T452" s="262"/>
      <c r="U452" s="262"/>
    </row>
    <row r="453" spans="5:21" s="2" customFormat="1" x14ac:dyDescent="0.25">
      <c r="E453" s="107"/>
      <c r="L453" s="262"/>
      <c r="M453" s="262"/>
      <c r="N453" s="262"/>
      <c r="O453" s="262"/>
      <c r="P453" s="262"/>
      <c r="Q453" s="262"/>
      <c r="R453" s="262"/>
      <c r="S453" s="262"/>
      <c r="T453" s="262"/>
      <c r="U453" s="262"/>
    </row>
    <row r="454" spans="5:21" s="2" customFormat="1" x14ac:dyDescent="0.25">
      <c r="E454" s="107"/>
      <c r="L454" s="262"/>
      <c r="M454" s="262"/>
      <c r="N454" s="262"/>
      <c r="O454" s="262"/>
      <c r="P454" s="262"/>
      <c r="Q454" s="262"/>
      <c r="R454" s="262"/>
      <c r="S454" s="262"/>
      <c r="T454" s="262"/>
      <c r="U454" s="262"/>
    </row>
    <row r="455" spans="5:21" s="2" customFormat="1" x14ac:dyDescent="0.25">
      <c r="E455" s="107"/>
      <c r="L455" s="262"/>
      <c r="M455" s="262"/>
      <c r="N455" s="262"/>
      <c r="O455" s="262"/>
      <c r="P455" s="262"/>
      <c r="Q455" s="262"/>
      <c r="R455" s="262"/>
      <c r="S455" s="262"/>
      <c r="T455" s="262"/>
      <c r="U455" s="262"/>
    </row>
    <row r="456" spans="5:21" s="2" customFormat="1" x14ac:dyDescent="0.25">
      <c r="E456" s="107"/>
      <c r="L456" s="262"/>
      <c r="M456" s="262"/>
      <c r="N456" s="262"/>
      <c r="O456" s="262"/>
      <c r="P456" s="262"/>
      <c r="Q456" s="262"/>
      <c r="R456" s="262"/>
      <c r="S456" s="262"/>
      <c r="T456" s="262"/>
      <c r="U456" s="262"/>
    </row>
    <row r="457" spans="5:21" s="2" customFormat="1" x14ac:dyDescent="0.25">
      <c r="E457" s="107"/>
      <c r="L457" s="262"/>
      <c r="M457" s="262"/>
      <c r="N457" s="262"/>
      <c r="O457" s="262"/>
      <c r="P457" s="262"/>
      <c r="Q457" s="262"/>
      <c r="R457" s="262"/>
      <c r="S457" s="262"/>
      <c r="T457" s="262"/>
      <c r="U457" s="262"/>
    </row>
    <row r="458" spans="5:21" s="2" customFormat="1" x14ac:dyDescent="0.25">
      <c r="E458" s="107"/>
      <c r="L458" s="262"/>
      <c r="M458" s="262"/>
      <c r="N458" s="262"/>
      <c r="O458" s="262"/>
      <c r="P458" s="262"/>
      <c r="Q458" s="262"/>
      <c r="R458" s="262"/>
      <c r="S458" s="262"/>
      <c r="T458" s="262"/>
      <c r="U458" s="262"/>
    </row>
    <row r="459" spans="5:21" s="2" customFormat="1" x14ac:dyDescent="0.25">
      <c r="E459" s="107"/>
      <c r="L459" s="262"/>
      <c r="M459" s="262"/>
      <c r="N459" s="262"/>
      <c r="O459" s="262"/>
      <c r="P459" s="262"/>
      <c r="Q459" s="262"/>
      <c r="R459" s="262"/>
      <c r="S459" s="262"/>
      <c r="T459" s="262"/>
      <c r="U459" s="262"/>
    </row>
    <row r="460" spans="5:21" s="2" customFormat="1" x14ac:dyDescent="0.25">
      <c r="E460" s="107"/>
      <c r="L460" s="262"/>
      <c r="M460" s="262"/>
      <c r="N460" s="262"/>
      <c r="O460" s="262"/>
      <c r="P460" s="262"/>
      <c r="Q460" s="262"/>
      <c r="R460" s="262"/>
      <c r="S460" s="262"/>
      <c r="T460" s="262"/>
      <c r="U460" s="262"/>
    </row>
    <row r="461" spans="5:21" s="2" customFormat="1" x14ac:dyDescent="0.25">
      <c r="E461" s="107"/>
      <c r="L461" s="262"/>
      <c r="M461" s="262"/>
      <c r="N461" s="262"/>
      <c r="O461" s="262"/>
      <c r="P461" s="262"/>
      <c r="Q461" s="262"/>
      <c r="R461" s="262"/>
      <c r="S461" s="262"/>
      <c r="T461" s="262"/>
      <c r="U461" s="262"/>
    </row>
    <row r="462" spans="5:21" s="2" customFormat="1" x14ac:dyDescent="0.25">
      <c r="E462" s="107"/>
      <c r="L462" s="262"/>
      <c r="M462" s="262"/>
      <c r="N462" s="262"/>
      <c r="O462" s="262"/>
      <c r="P462" s="262"/>
      <c r="Q462" s="262"/>
      <c r="R462" s="262"/>
      <c r="S462" s="262"/>
      <c r="T462" s="262"/>
      <c r="U462" s="262"/>
    </row>
    <row r="463" spans="5:21" s="2" customFormat="1" x14ac:dyDescent="0.25">
      <c r="E463" s="107"/>
      <c r="L463" s="262"/>
      <c r="M463" s="262"/>
      <c r="N463" s="262"/>
      <c r="O463" s="262"/>
      <c r="P463" s="262"/>
      <c r="Q463" s="262"/>
      <c r="R463" s="262"/>
      <c r="S463" s="262"/>
      <c r="T463" s="262"/>
      <c r="U463" s="262"/>
    </row>
    <row r="464" spans="5:21" s="2" customFormat="1" x14ac:dyDescent="0.25">
      <c r="E464" s="107"/>
      <c r="L464" s="262"/>
      <c r="M464" s="262"/>
      <c r="N464" s="262"/>
      <c r="O464" s="262"/>
      <c r="P464" s="262"/>
      <c r="Q464" s="262"/>
      <c r="R464" s="262"/>
      <c r="S464" s="262"/>
      <c r="T464" s="262"/>
      <c r="U464" s="262"/>
    </row>
    <row r="465" spans="5:21" s="2" customFormat="1" x14ac:dyDescent="0.25">
      <c r="E465" s="107"/>
      <c r="L465" s="262"/>
      <c r="M465" s="262"/>
      <c r="N465" s="262"/>
      <c r="O465" s="262"/>
      <c r="P465" s="262"/>
      <c r="Q465" s="262"/>
      <c r="R465" s="262"/>
      <c r="S465" s="262"/>
      <c r="T465" s="262"/>
      <c r="U465" s="262"/>
    </row>
    <row r="466" spans="5:21" s="2" customFormat="1" x14ac:dyDescent="0.25">
      <c r="E466" s="107"/>
      <c r="L466" s="262"/>
      <c r="M466" s="262"/>
      <c r="N466" s="262"/>
      <c r="O466" s="262"/>
      <c r="P466" s="262"/>
      <c r="Q466" s="262"/>
      <c r="R466" s="262"/>
      <c r="S466" s="262"/>
      <c r="T466" s="262"/>
      <c r="U466" s="262"/>
    </row>
    <row r="467" spans="5:21" s="2" customFormat="1" x14ac:dyDescent="0.25">
      <c r="E467" s="107"/>
      <c r="L467" s="262"/>
      <c r="M467" s="262"/>
      <c r="N467" s="262"/>
      <c r="O467" s="262"/>
      <c r="P467" s="262"/>
      <c r="Q467" s="262"/>
      <c r="R467" s="262"/>
      <c r="S467" s="262"/>
      <c r="T467" s="262"/>
      <c r="U467" s="262"/>
    </row>
    <row r="468" spans="5:21" s="2" customFormat="1" x14ac:dyDescent="0.25">
      <c r="E468" s="107"/>
      <c r="L468" s="262"/>
      <c r="M468" s="262"/>
      <c r="N468" s="262"/>
      <c r="O468" s="262"/>
      <c r="P468" s="262"/>
      <c r="Q468" s="262"/>
      <c r="R468" s="262"/>
      <c r="S468" s="262"/>
      <c r="T468" s="262"/>
      <c r="U468" s="262"/>
    </row>
    <row r="469" spans="5:21" s="2" customFormat="1" x14ac:dyDescent="0.25">
      <c r="E469" s="107"/>
      <c r="L469" s="262"/>
      <c r="M469" s="262"/>
      <c r="N469" s="262"/>
      <c r="O469" s="262"/>
      <c r="P469" s="262"/>
      <c r="Q469" s="262"/>
      <c r="R469" s="262"/>
      <c r="S469" s="262"/>
      <c r="T469" s="262"/>
      <c r="U469" s="262"/>
    </row>
    <row r="470" spans="5:21" s="2" customFormat="1" x14ac:dyDescent="0.25">
      <c r="E470" s="107"/>
      <c r="L470" s="262"/>
      <c r="M470" s="262"/>
      <c r="N470" s="262"/>
      <c r="O470" s="262"/>
      <c r="P470" s="262"/>
      <c r="Q470" s="262"/>
      <c r="R470" s="262"/>
      <c r="S470" s="262"/>
      <c r="T470" s="262"/>
      <c r="U470" s="262"/>
    </row>
    <row r="471" spans="5:21" s="2" customFormat="1" x14ac:dyDescent="0.25">
      <c r="E471" s="107"/>
      <c r="L471" s="262"/>
      <c r="M471" s="262"/>
      <c r="N471" s="262"/>
      <c r="O471" s="262"/>
      <c r="P471" s="262"/>
      <c r="Q471" s="262"/>
      <c r="R471" s="262"/>
      <c r="S471" s="262"/>
      <c r="T471" s="262"/>
      <c r="U471" s="262"/>
    </row>
    <row r="472" spans="5:21" s="2" customFormat="1" x14ac:dyDescent="0.25">
      <c r="E472" s="107"/>
      <c r="L472" s="262"/>
      <c r="M472" s="262"/>
      <c r="N472" s="262"/>
      <c r="O472" s="262"/>
      <c r="P472" s="262"/>
      <c r="Q472" s="262"/>
      <c r="R472" s="262"/>
      <c r="S472" s="262"/>
      <c r="T472" s="262"/>
      <c r="U472" s="262"/>
    </row>
    <row r="473" spans="5:21" s="2" customFormat="1" x14ac:dyDescent="0.25">
      <c r="E473" s="107"/>
      <c r="L473" s="262"/>
      <c r="M473" s="262"/>
      <c r="N473" s="262"/>
      <c r="O473" s="262"/>
      <c r="P473" s="262"/>
      <c r="Q473" s="262"/>
      <c r="R473" s="262"/>
      <c r="S473" s="262"/>
      <c r="T473" s="262"/>
      <c r="U473" s="262"/>
    </row>
    <row r="474" spans="5:21" s="2" customFormat="1" x14ac:dyDescent="0.25">
      <c r="E474" s="107"/>
      <c r="L474" s="262"/>
      <c r="M474" s="262"/>
      <c r="N474" s="262"/>
      <c r="O474" s="262"/>
      <c r="P474" s="262"/>
      <c r="Q474" s="262"/>
      <c r="R474" s="262"/>
      <c r="S474" s="262"/>
      <c r="T474" s="262"/>
      <c r="U474" s="262"/>
    </row>
    <row r="475" spans="5:21" s="2" customFormat="1" x14ac:dyDescent="0.25">
      <c r="E475" s="107"/>
      <c r="L475" s="262"/>
      <c r="M475" s="262"/>
      <c r="N475" s="262"/>
      <c r="O475" s="262"/>
      <c r="P475" s="262"/>
      <c r="Q475" s="262"/>
      <c r="R475" s="262"/>
      <c r="S475" s="262"/>
      <c r="T475" s="262"/>
      <c r="U475" s="262"/>
    </row>
    <row r="476" spans="5:21" s="2" customFormat="1" x14ac:dyDescent="0.25">
      <c r="E476" s="107"/>
      <c r="L476" s="262"/>
      <c r="M476" s="262"/>
      <c r="N476" s="262"/>
      <c r="O476" s="262"/>
      <c r="P476" s="262"/>
      <c r="Q476" s="262"/>
      <c r="R476" s="262"/>
      <c r="S476" s="262"/>
      <c r="T476" s="262"/>
      <c r="U476" s="262"/>
    </row>
    <row r="477" spans="5:21" s="2" customFormat="1" x14ac:dyDescent="0.25">
      <c r="E477" s="107"/>
      <c r="L477" s="262"/>
      <c r="M477" s="262"/>
      <c r="N477" s="262"/>
      <c r="O477" s="262"/>
      <c r="P477" s="262"/>
      <c r="Q477" s="262"/>
      <c r="R477" s="262"/>
      <c r="S477" s="262"/>
      <c r="T477" s="262"/>
      <c r="U477" s="262"/>
    </row>
    <row r="478" spans="5:21" s="2" customFormat="1" x14ac:dyDescent="0.25">
      <c r="E478" s="107"/>
      <c r="L478" s="262"/>
      <c r="M478" s="262"/>
      <c r="N478" s="262"/>
      <c r="O478" s="262"/>
      <c r="P478" s="262"/>
      <c r="Q478" s="262"/>
      <c r="R478" s="262"/>
      <c r="S478" s="262"/>
      <c r="T478" s="262"/>
      <c r="U478" s="262"/>
    </row>
    <row r="479" spans="5:21" s="2" customFormat="1" x14ac:dyDescent="0.25">
      <c r="E479" s="107"/>
      <c r="L479" s="262"/>
      <c r="M479" s="262"/>
      <c r="N479" s="262"/>
      <c r="O479" s="262"/>
      <c r="P479" s="262"/>
      <c r="Q479" s="262"/>
      <c r="R479" s="262"/>
      <c r="S479" s="262"/>
      <c r="T479" s="262"/>
      <c r="U479" s="262"/>
    </row>
    <row r="480" spans="5:21" s="2" customFormat="1" x14ac:dyDescent="0.25">
      <c r="E480" s="107"/>
      <c r="L480" s="262"/>
      <c r="M480" s="262"/>
      <c r="N480" s="262"/>
      <c r="O480" s="262"/>
      <c r="P480" s="262"/>
      <c r="Q480" s="262"/>
      <c r="R480" s="262"/>
      <c r="S480" s="262"/>
      <c r="T480" s="262"/>
      <c r="U480" s="262"/>
    </row>
    <row r="481" spans="5:21" s="2" customFormat="1" x14ac:dyDescent="0.25">
      <c r="E481" s="107"/>
      <c r="L481" s="262"/>
      <c r="M481" s="262"/>
      <c r="N481" s="262"/>
      <c r="O481" s="262"/>
      <c r="P481" s="262"/>
      <c r="Q481" s="262"/>
      <c r="R481" s="262"/>
      <c r="S481" s="262"/>
      <c r="T481" s="262"/>
      <c r="U481" s="262"/>
    </row>
    <row r="482" spans="5:21" s="2" customFormat="1" x14ac:dyDescent="0.25">
      <c r="E482" s="107"/>
      <c r="L482" s="262"/>
      <c r="M482" s="262"/>
      <c r="N482" s="262"/>
      <c r="O482" s="262"/>
      <c r="P482" s="262"/>
      <c r="Q482" s="262"/>
      <c r="R482" s="262"/>
      <c r="S482" s="262"/>
      <c r="T482" s="262"/>
      <c r="U482" s="262"/>
    </row>
    <row r="483" spans="5:21" s="2" customFormat="1" x14ac:dyDescent="0.25">
      <c r="E483" s="107"/>
      <c r="L483" s="262"/>
      <c r="M483" s="262"/>
      <c r="N483" s="262"/>
      <c r="O483" s="262"/>
      <c r="P483" s="262"/>
      <c r="Q483" s="262"/>
      <c r="R483" s="262"/>
      <c r="S483" s="262"/>
      <c r="T483" s="262"/>
      <c r="U483" s="262"/>
    </row>
    <row r="484" spans="5:21" s="2" customFormat="1" x14ac:dyDescent="0.25">
      <c r="E484" s="107"/>
      <c r="L484" s="262"/>
      <c r="M484" s="262"/>
      <c r="N484" s="262"/>
      <c r="O484" s="262"/>
      <c r="P484" s="262"/>
      <c r="Q484" s="262"/>
      <c r="R484" s="262"/>
      <c r="S484" s="262"/>
      <c r="T484" s="262"/>
      <c r="U484" s="262"/>
    </row>
    <row r="485" spans="5:21" s="2" customFormat="1" x14ac:dyDescent="0.25">
      <c r="E485" s="107"/>
      <c r="L485" s="262"/>
      <c r="M485" s="262"/>
      <c r="N485" s="262"/>
      <c r="O485" s="262"/>
      <c r="P485" s="262"/>
      <c r="Q485" s="262"/>
      <c r="R485" s="262"/>
      <c r="S485" s="262"/>
      <c r="T485" s="262"/>
      <c r="U485" s="262"/>
    </row>
    <row r="486" spans="5:21" s="2" customFormat="1" x14ac:dyDescent="0.25">
      <c r="E486" s="107"/>
      <c r="L486" s="262"/>
      <c r="M486" s="262"/>
      <c r="N486" s="262"/>
      <c r="O486" s="262"/>
      <c r="P486" s="262"/>
      <c r="Q486" s="262"/>
      <c r="R486" s="262"/>
      <c r="S486" s="262"/>
      <c r="T486" s="262"/>
      <c r="U486" s="262"/>
    </row>
    <row r="487" spans="5:21" s="2" customFormat="1" x14ac:dyDescent="0.25">
      <c r="E487" s="107"/>
      <c r="L487" s="262"/>
      <c r="M487" s="262"/>
      <c r="N487" s="262"/>
      <c r="O487" s="262"/>
      <c r="P487" s="262"/>
      <c r="Q487" s="262"/>
      <c r="R487" s="262"/>
      <c r="S487" s="262"/>
      <c r="T487" s="262"/>
      <c r="U487" s="262"/>
    </row>
    <row r="488" spans="5:21" s="2" customFormat="1" x14ac:dyDescent="0.25">
      <c r="E488" s="107"/>
      <c r="L488" s="262"/>
      <c r="M488" s="262"/>
      <c r="N488" s="262"/>
      <c r="O488" s="262"/>
      <c r="P488" s="262"/>
      <c r="Q488" s="262"/>
      <c r="R488" s="262"/>
      <c r="S488" s="262"/>
      <c r="T488" s="262"/>
      <c r="U488" s="262"/>
    </row>
    <row r="489" spans="5:21" s="2" customFormat="1" x14ac:dyDescent="0.25">
      <c r="E489" s="107"/>
      <c r="L489" s="262"/>
      <c r="M489" s="262"/>
      <c r="N489" s="262"/>
      <c r="O489" s="262"/>
      <c r="P489" s="262"/>
      <c r="Q489" s="262"/>
      <c r="R489" s="262"/>
      <c r="S489" s="262"/>
      <c r="T489" s="262"/>
      <c r="U489" s="262"/>
    </row>
    <row r="490" spans="5:21" s="2" customFormat="1" x14ac:dyDescent="0.25">
      <c r="E490" s="107"/>
      <c r="L490" s="262"/>
      <c r="M490" s="262"/>
      <c r="N490" s="262"/>
      <c r="O490" s="262"/>
      <c r="P490" s="262"/>
      <c r="Q490" s="262"/>
      <c r="R490" s="262"/>
      <c r="S490" s="262"/>
      <c r="T490" s="262"/>
      <c r="U490" s="262"/>
    </row>
    <row r="491" spans="5:21" s="2" customFormat="1" x14ac:dyDescent="0.25">
      <c r="E491" s="107"/>
      <c r="L491" s="262"/>
      <c r="M491" s="262"/>
      <c r="N491" s="262"/>
      <c r="O491" s="262"/>
      <c r="P491" s="262"/>
      <c r="Q491" s="262"/>
      <c r="R491" s="262"/>
      <c r="S491" s="262"/>
      <c r="T491" s="262"/>
      <c r="U491" s="262"/>
    </row>
    <row r="492" spans="5:21" s="2" customFormat="1" x14ac:dyDescent="0.25">
      <c r="E492" s="107"/>
      <c r="L492" s="262"/>
      <c r="M492" s="262"/>
      <c r="N492" s="262"/>
      <c r="O492" s="262"/>
      <c r="P492" s="262"/>
      <c r="Q492" s="262"/>
      <c r="R492" s="262"/>
      <c r="S492" s="262"/>
      <c r="T492" s="262"/>
      <c r="U492" s="262"/>
    </row>
    <row r="493" spans="5:21" s="2" customFormat="1" x14ac:dyDescent="0.25">
      <c r="E493" s="107"/>
      <c r="L493" s="262"/>
      <c r="M493" s="262"/>
      <c r="N493" s="262"/>
      <c r="O493" s="262"/>
      <c r="P493" s="262"/>
      <c r="Q493" s="262"/>
      <c r="R493" s="262"/>
      <c r="S493" s="262"/>
      <c r="T493" s="262"/>
      <c r="U493" s="262"/>
    </row>
    <row r="494" spans="5:21" s="2" customFormat="1" x14ac:dyDescent="0.25">
      <c r="E494" s="107"/>
      <c r="L494" s="262"/>
      <c r="M494" s="262"/>
      <c r="N494" s="262"/>
      <c r="O494" s="262"/>
      <c r="P494" s="262"/>
      <c r="Q494" s="262"/>
      <c r="R494" s="262"/>
      <c r="S494" s="262"/>
      <c r="T494" s="262"/>
      <c r="U494" s="262"/>
    </row>
    <row r="495" spans="5:21" s="2" customFormat="1" x14ac:dyDescent="0.25">
      <c r="E495" s="107"/>
      <c r="L495" s="262"/>
      <c r="M495" s="262"/>
      <c r="N495" s="262"/>
      <c r="O495" s="262"/>
      <c r="P495" s="262"/>
      <c r="Q495" s="262"/>
      <c r="R495" s="262"/>
      <c r="S495" s="262"/>
      <c r="T495" s="262"/>
      <c r="U495" s="262"/>
    </row>
    <row r="496" spans="5:21" s="2" customFormat="1" x14ac:dyDescent="0.25">
      <c r="E496" s="107"/>
      <c r="L496" s="262"/>
      <c r="M496" s="262"/>
      <c r="N496" s="262"/>
      <c r="O496" s="262"/>
      <c r="P496" s="262"/>
      <c r="Q496" s="262"/>
      <c r="R496" s="262"/>
      <c r="S496" s="262"/>
      <c r="T496" s="262"/>
      <c r="U496" s="262"/>
    </row>
    <row r="497" spans="5:21" s="2" customFormat="1" x14ac:dyDescent="0.25">
      <c r="E497" s="107"/>
      <c r="L497" s="262"/>
      <c r="M497" s="262"/>
      <c r="N497" s="262"/>
      <c r="O497" s="262"/>
      <c r="P497" s="262"/>
      <c r="Q497" s="262"/>
      <c r="R497" s="262"/>
      <c r="S497" s="262"/>
      <c r="T497" s="262"/>
      <c r="U497" s="262"/>
    </row>
    <row r="498" spans="5:21" s="2" customFormat="1" x14ac:dyDescent="0.25">
      <c r="E498" s="107"/>
      <c r="L498" s="262"/>
      <c r="M498" s="262"/>
      <c r="N498" s="262"/>
      <c r="O498" s="262"/>
      <c r="P498" s="262"/>
      <c r="Q498" s="262"/>
      <c r="R498" s="262"/>
      <c r="S498" s="262"/>
      <c r="T498" s="262"/>
      <c r="U498" s="262"/>
    </row>
    <row r="499" spans="5:21" s="2" customFormat="1" x14ac:dyDescent="0.25">
      <c r="E499" s="107"/>
      <c r="L499" s="262"/>
      <c r="M499" s="262"/>
      <c r="N499" s="262"/>
      <c r="O499" s="262"/>
      <c r="P499" s="262"/>
      <c r="Q499" s="262"/>
      <c r="R499" s="262"/>
      <c r="S499" s="262"/>
      <c r="T499" s="262"/>
      <c r="U499" s="262"/>
    </row>
    <row r="500" spans="5:21" s="2" customFormat="1" x14ac:dyDescent="0.25">
      <c r="E500" s="107"/>
      <c r="L500" s="262"/>
      <c r="M500" s="262"/>
      <c r="N500" s="262"/>
      <c r="O500" s="262"/>
      <c r="P500" s="262"/>
      <c r="Q500" s="262"/>
      <c r="R500" s="262"/>
      <c r="S500" s="262"/>
      <c r="T500" s="262"/>
      <c r="U500" s="262"/>
    </row>
    <row r="501" spans="5:21" s="2" customFormat="1" x14ac:dyDescent="0.25">
      <c r="E501" s="107"/>
      <c r="L501" s="262"/>
      <c r="M501" s="262"/>
      <c r="N501" s="262"/>
      <c r="O501" s="262"/>
      <c r="P501" s="262"/>
      <c r="Q501" s="262"/>
      <c r="R501" s="262"/>
      <c r="S501" s="262"/>
      <c r="T501" s="262"/>
      <c r="U501" s="262"/>
    </row>
    <row r="502" spans="5:21" s="2" customFormat="1" x14ac:dyDescent="0.25">
      <c r="E502" s="107"/>
      <c r="L502" s="262"/>
      <c r="M502" s="262"/>
      <c r="N502" s="262"/>
      <c r="O502" s="262"/>
      <c r="P502" s="262"/>
      <c r="Q502" s="262"/>
      <c r="R502" s="262"/>
      <c r="S502" s="262"/>
      <c r="T502" s="262"/>
      <c r="U502" s="262"/>
    </row>
    <row r="503" spans="5:21" s="2" customFormat="1" x14ac:dyDescent="0.25">
      <c r="E503" s="107"/>
      <c r="L503" s="262"/>
      <c r="M503" s="262"/>
      <c r="N503" s="262"/>
      <c r="O503" s="262"/>
      <c r="P503" s="262"/>
      <c r="Q503" s="262"/>
      <c r="R503" s="262"/>
      <c r="S503" s="262"/>
      <c r="T503" s="262"/>
      <c r="U503" s="262"/>
    </row>
    <row r="504" spans="5:21" s="2" customFormat="1" x14ac:dyDescent="0.25">
      <c r="E504" s="107"/>
      <c r="L504" s="262"/>
      <c r="M504" s="262"/>
      <c r="N504" s="262"/>
      <c r="O504" s="262"/>
      <c r="P504" s="262"/>
      <c r="Q504" s="262"/>
      <c r="R504" s="262"/>
      <c r="S504" s="262"/>
      <c r="T504" s="262"/>
      <c r="U504" s="262"/>
    </row>
    <row r="505" spans="5:21" s="2" customFormat="1" x14ac:dyDescent="0.25">
      <c r="E505" s="107"/>
      <c r="L505" s="262"/>
      <c r="M505" s="262"/>
      <c r="N505" s="262"/>
      <c r="O505" s="262"/>
      <c r="P505" s="262"/>
      <c r="Q505" s="262"/>
      <c r="R505" s="262"/>
      <c r="S505" s="262"/>
      <c r="T505" s="262"/>
      <c r="U505" s="262"/>
    </row>
    <row r="506" spans="5:21" s="2" customFormat="1" x14ac:dyDescent="0.25">
      <c r="E506" s="107"/>
      <c r="L506" s="262"/>
      <c r="M506" s="262"/>
      <c r="N506" s="262"/>
      <c r="O506" s="262"/>
      <c r="P506" s="262"/>
      <c r="Q506" s="262"/>
      <c r="R506" s="262"/>
      <c r="S506" s="262"/>
      <c r="T506" s="262"/>
      <c r="U506" s="262"/>
    </row>
    <row r="507" spans="5:21" s="2" customFormat="1" x14ac:dyDescent="0.25">
      <c r="E507" s="107"/>
      <c r="L507" s="262"/>
      <c r="M507" s="262"/>
      <c r="N507" s="262"/>
      <c r="O507" s="262"/>
      <c r="P507" s="262"/>
      <c r="Q507" s="262"/>
      <c r="R507" s="262"/>
      <c r="S507" s="262"/>
      <c r="T507" s="262"/>
      <c r="U507" s="262"/>
    </row>
    <row r="508" spans="5:21" s="2" customFormat="1" x14ac:dyDescent="0.25">
      <c r="E508" s="107"/>
      <c r="L508" s="262"/>
      <c r="M508" s="262"/>
      <c r="N508" s="262"/>
      <c r="O508" s="262"/>
      <c r="P508" s="262"/>
      <c r="Q508" s="262"/>
      <c r="R508" s="262"/>
      <c r="S508" s="262"/>
      <c r="T508" s="262"/>
      <c r="U508" s="262"/>
    </row>
    <row r="509" spans="5:21" s="2" customFormat="1" x14ac:dyDescent="0.25">
      <c r="E509" s="107"/>
      <c r="L509" s="262"/>
      <c r="M509" s="262"/>
      <c r="N509" s="262"/>
      <c r="O509" s="262"/>
      <c r="P509" s="262"/>
      <c r="Q509" s="262"/>
      <c r="R509" s="262"/>
      <c r="S509" s="262"/>
      <c r="T509" s="262"/>
      <c r="U509" s="262"/>
    </row>
    <row r="510" spans="5:21" s="2" customFormat="1" x14ac:dyDescent="0.25">
      <c r="E510" s="107"/>
      <c r="L510" s="262"/>
      <c r="M510" s="262"/>
      <c r="N510" s="262"/>
      <c r="O510" s="262"/>
      <c r="P510" s="262"/>
      <c r="Q510" s="262"/>
      <c r="R510" s="262"/>
      <c r="S510" s="262"/>
      <c r="T510" s="262"/>
      <c r="U510" s="262"/>
    </row>
    <row r="511" spans="5:21" s="2" customFormat="1" x14ac:dyDescent="0.25">
      <c r="E511" s="107"/>
      <c r="L511" s="262"/>
      <c r="M511" s="262"/>
      <c r="N511" s="262"/>
      <c r="O511" s="262"/>
      <c r="P511" s="262"/>
      <c r="Q511" s="262"/>
      <c r="R511" s="262"/>
      <c r="S511" s="262"/>
      <c r="T511" s="262"/>
      <c r="U511" s="262"/>
    </row>
    <row r="512" spans="5:21" s="2" customFormat="1" x14ac:dyDescent="0.25">
      <c r="E512" s="107"/>
      <c r="L512" s="262"/>
      <c r="M512" s="262"/>
      <c r="N512" s="262"/>
      <c r="O512" s="262"/>
      <c r="P512" s="262"/>
      <c r="Q512" s="262"/>
      <c r="R512" s="262"/>
      <c r="S512" s="262"/>
      <c r="T512" s="262"/>
      <c r="U512" s="262"/>
    </row>
    <row r="513" spans="5:21" s="2" customFormat="1" x14ac:dyDescent="0.25">
      <c r="E513" s="107"/>
      <c r="L513" s="262"/>
      <c r="M513" s="262"/>
      <c r="N513" s="262"/>
      <c r="O513" s="262"/>
      <c r="P513" s="262"/>
      <c r="Q513" s="262"/>
      <c r="R513" s="262"/>
      <c r="S513" s="262"/>
      <c r="T513" s="262"/>
      <c r="U513" s="262"/>
    </row>
    <row r="514" spans="5:21" s="2" customFormat="1" x14ac:dyDescent="0.25">
      <c r="E514" s="107"/>
      <c r="L514" s="262"/>
      <c r="M514" s="262"/>
      <c r="N514" s="262"/>
      <c r="O514" s="262"/>
      <c r="P514" s="262"/>
      <c r="Q514" s="262"/>
      <c r="R514" s="262"/>
      <c r="S514" s="262"/>
      <c r="T514" s="262"/>
      <c r="U514" s="262"/>
    </row>
    <row r="515" spans="5:21" s="2" customFormat="1" x14ac:dyDescent="0.25">
      <c r="E515" s="107"/>
      <c r="L515" s="262"/>
      <c r="M515" s="262"/>
      <c r="N515" s="262"/>
      <c r="O515" s="262"/>
      <c r="P515" s="262"/>
      <c r="Q515" s="262"/>
      <c r="R515" s="262"/>
      <c r="S515" s="262"/>
      <c r="T515" s="262"/>
      <c r="U515" s="262"/>
    </row>
    <row r="516" spans="5:21" s="2" customFormat="1" x14ac:dyDescent="0.25">
      <c r="E516" s="107"/>
      <c r="L516" s="262"/>
      <c r="M516" s="262"/>
      <c r="N516" s="262"/>
      <c r="O516" s="262"/>
      <c r="P516" s="262"/>
      <c r="Q516" s="262"/>
      <c r="R516" s="262"/>
      <c r="S516" s="262"/>
      <c r="T516" s="262"/>
      <c r="U516" s="262"/>
    </row>
    <row r="517" spans="5:21" s="2" customFormat="1" x14ac:dyDescent="0.25">
      <c r="E517" s="107"/>
      <c r="L517" s="262"/>
      <c r="M517" s="262"/>
      <c r="N517" s="262"/>
      <c r="O517" s="262"/>
      <c r="P517" s="262"/>
      <c r="Q517" s="262"/>
      <c r="R517" s="262"/>
      <c r="S517" s="262"/>
      <c r="T517" s="262"/>
      <c r="U517" s="262"/>
    </row>
    <row r="518" spans="5:21" s="2" customFormat="1" x14ac:dyDescent="0.25">
      <c r="E518" s="107"/>
      <c r="L518" s="262"/>
      <c r="M518" s="262"/>
      <c r="N518" s="262"/>
      <c r="O518" s="262"/>
      <c r="P518" s="262"/>
      <c r="Q518" s="262"/>
      <c r="R518" s="262"/>
      <c r="S518" s="262"/>
      <c r="T518" s="262"/>
      <c r="U518" s="262"/>
    </row>
    <row r="519" spans="5:21" s="2" customFormat="1" x14ac:dyDescent="0.25">
      <c r="E519" s="107"/>
      <c r="L519" s="262"/>
      <c r="M519" s="262"/>
      <c r="N519" s="262"/>
      <c r="O519" s="262"/>
      <c r="P519" s="262"/>
      <c r="Q519" s="262"/>
      <c r="R519" s="262"/>
      <c r="S519" s="262"/>
      <c r="T519" s="262"/>
      <c r="U519" s="262"/>
    </row>
    <row r="520" spans="5:21" s="2" customFormat="1" x14ac:dyDescent="0.25">
      <c r="E520" s="107"/>
      <c r="L520" s="262"/>
      <c r="M520" s="262"/>
      <c r="N520" s="262"/>
      <c r="O520" s="262"/>
      <c r="P520" s="262"/>
      <c r="Q520" s="262"/>
      <c r="R520" s="262"/>
      <c r="S520" s="262"/>
      <c r="T520" s="262"/>
      <c r="U520" s="262"/>
    </row>
    <row r="521" spans="5:21" s="2" customFormat="1" x14ac:dyDescent="0.25">
      <c r="E521" s="107"/>
      <c r="L521" s="262"/>
      <c r="M521" s="262"/>
      <c r="N521" s="262"/>
      <c r="O521" s="262"/>
      <c r="P521" s="262"/>
      <c r="Q521" s="262"/>
      <c r="R521" s="262"/>
      <c r="S521" s="262"/>
      <c r="T521" s="262"/>
      <c r="U521" s="262"/>
    </row>
    <row r="522" spans="5:21" s="2" customFormat="1" x14ac:dyDescent="0.25">
      <c r="E522" s="107"/>
      <c r="L522" s="262"/>
      <c r="M522" s="262"/>
      <c r="N522" s="262"/>
      <c r="O522" s="262"/>
      <c r="P522" s="262"/>
      <c r="Q522" s="262"/>
      <c r="R522" s="262"/>
      <c r="S522" s="262"/>
      <c r="T522" s="262"/>
      <c r="U522" s="262"/>
    </row>
    <row r="523" spans="5:21" s="2" customFormat="1" x14ac:dyDescent="0.25">
      <c r="E523" s="107"/>
      <c r="L523" s="262"/>
      <c r="M523" s="262"/>
      <c r="N523" s="262"/>
      <c r="O523" s="262"/>
      <c r="P523" s="262"/>
      <c r="Q523" s="262"/>
      <c r="R523" s="262"/>
      <c r="S523" s="262"/>
      <c r="T523" s="262"/>
      <c r="U523" s="262"/>
    </row>
    <row r="524" spans="5:21" s="2" customFormat="1" x14ac:dyDescent="0.25">
      <c r="E524" s="107"/>
      <c r="L524" s="262"/>
      <c r="M524" s="262"/>
      <c r="N524" s="262"/>
      <c r="O524" s="262"/>
      <c r="P524" s="262"/>
      <c r="Q524" s="262"/>
      <c r="R524" s="262"/>
      <c r="S524" s="262"/>
      <c r="T524" s="262"/>
      <c r="U524" s="262"/>
    </row>
    <row r="525" spans="5:21" s="2" customFormat="1" x14ac:dyDescent="0.25">
      <c r="E525" s="107"/>
      <c r="L525" s="262"/>
      <c r="M525" s="262"/>
      <c r="N525" s="262"/>
      <c r="O525" s="262"/>
      <c r="P525" s="262"/>
      <c r="Q525" s="262"/>
      <c r="R525" s="262"/>
      <c r="S525" s="262"/>
      <c r="T525" s="262"/>
      <c r="U525" s="262"/>
    </row>
    <row r="526" spans="5:21" s="2" customFormat="1" x14ac:dyDescent="0.25">
      <c r="E526" s="107"/>
      <c r="L526" s="262"/>
      <c r="M526" s="262"/>
      <c r="N526" s="262"/>
      <c r="O526" s="262"/>
      <c r="P526" s="262"/>
      <c r="Q526" s="262"/>
      <c r="R526" s="262"/>
      <c r="S526" s="262"/>
      <c r="T526" s="262"/>
      <c r="U526" s="262"/>
    </row>
    <row r="527" spans="5:21" s="2" customFormat="1" x14ac:dyDescent="0.25">
      <c r="E527" s="107"/>
      <c r="L527" s="262"/>
      <c r="M527" s="262"/>
      <c r="N527" s="262"/>
      <c r="O527" s="262"/>
      <c r="P527" s="262"/>
      <c r="Q527" s="262"/>
      <c r="R527" s="262"/>
      <c r="S527" s="262"/>
      <c r="T527" s="262"/>
      <c r="U527" s="262"/>
    </row>
    <row r="528" spans="5:21" s="2" customFormat="1" x14ac:dyDescent="0.25">
      <c r="E528" s="107"/>
      <c r="L528" s="262"/>
      <c r="M528" s="262"/>
      <c r="N528" s="262"/>
      <c r="O528" s="262"/>
      <c r="P528" s="262"/>
      <c r="Q528" s="262"/>
      <c r="R528" s="262"/>
      <c r="S528" s="262"/>
      <c r="T528" s="262"/>
      <c r="U528" s="262"/>
    </row>
    <row r="529" spans="5:21" s="2" customFormat="1" x14ac:dyDescent="0.25">
      <c r="E529" s="107"/>
      <c r="L529" s="262"/>
      <c r="M529" s="262"/>
      <c r="N529" s="262"/>
      <c r="O529" s="262"/>
      <c r="P529" s="262"/>
      <c r="Q529" s="262"/>
      <c r="R529" s="262"/>
      <c r="S529" s="262"/>
      <c r="T529" s="262"/>
      <c r="U529" s="262"/>
    </row>
    <row r="530" spans="5:21" s="2" customFormat="1" x14ac:dyDescent="0.25">
      <c r="E530" s="107"/>
      <c r="L530" s="262"/>
      <c r="M530" s="262"/>
      <c r="N530" s="262"/>
      <c r="O530" s="262"/>
      <c r="P530" s="262"/>
      <c r="Q530" s="262"/>
      <c r="R530" s="262"/>
      <c r="S530" s="262"/>
      <c r="T530" s="262"/>
      <c r="U530" s="262"/>
    </row>
    <row r="531" spans="5:21" s="2" customFormat="1" x14ac:dyDescent="0.25">
      <c r="E531" s="107"/>
      <c r="L531" s="262"/>
      <c r="M531" s="262"/>
      <c r="N531" s="262"/>
      <c r="O531" s="262"/>
      <c r="P531" s="262"/>
      <c r="Q531" s="262"/>
      <c r="R531" s="262"/>
      <c r="S531" s="262"/>
      <c r="T531" s="262"/>
      <c r="U531" s="262"/>
    </row>
    <row r="532" spans="5:21" s="2" customFormat="1" x14ac:dyDescent="0.25">
      <c r="E532" s="107"/>
      <c r="L532" s="262"/>
      <c r="M532" s="262"/>
      <c r="N532" s="262"/>
      <c r="O532" s="262"/>
      <c r="P532" s="262"/>
      <c r="Q532" s="262"/>
      <c r="R532" s="262"/>
      <c r="S532" s="262"/>
      <c r="T532" s="262"/>
      <c r="U532" s="262"/>
    </row>
    <row r="533" spans="5:21" s="2" customFormat="1" x14ac:dyDescent="0.25">
      <c r="E533" s="107"/>
      <c r="L533" s="262"/>
      <c r="M533" s="262"/>
      <c r="N533" s="262"/>
      <c r="O533" s="262"/>
      <c r="P533" s="262"/>
      <c r="Q533" s="262"/>
      <c r="R533" s="262"/>
      <c r="S533" s="262"/>
      <c r="T533" s="262"/>
      <c r="U533" s="262"/>
    </row>
    <row r="534" spans="5:21" s="2" customFormat="1" x14ac:dyDescent="0.25">
      <c r="E534" s="107"/>
      <c r="L534" s="262"/>
      <c r="M534" s="262"/>
      <c r="N534" s="262"/>
      <c r="O534" s="262"/>
      <c r="P534" s="262"/>
      <c r="Q534" s="262"/>
      <c r="R534" s="262"/>
      <c r="S534" s="262"/>
      <c r="T534" s="262"/>
      <c r="U534" s="262"/>
    </row>
    <row r="535" spans="5:21" s="2" customFormat="1" x14ac:dyDescent="0.25">
      <c r="E535" s="107"/>
      <c r="L535" s="262"/>
      <c r="M535" s="262"/>
      <c r="N535" s="262"/>
      <c r="O535" s="262"/>
      <c r="P535" s="262"/>
      <c r="Q535" s="262"/>
      <c r="R535" s="262"/>
      <c r="S535" s="262"/>
      <c r="T535" s="262"/>
      <c r="U535" s="262"/>
    </row>
    <row r="536" spans="5:21" s="2" customFormat="1" x14ac:dyDescent="0.25">
      <c r="E536" s="107"/>
      <c r="L536" s="262"/>
      <c r="M536" s="262"/>
      <c r="N536" s="262"/>
      <c r="O536" s="262"/>
      <c r="P536" s="262"/>
      <c r="Q536" s="262"/>
      <c r="R536" s="262"/>
      <c r="S536" s="262"/>
      <c r="T536" s="262"/>
      <c r="U536" s="262"/>
    </row>
    <row r="537" spans="5:21" s="2" customFormat="1" x14ac:dyDescent="0.25">
      <c r="E537" s="107"/>
      <c r="L537" s="262"/>
      <c r="M537" s="262"/>
      <c r="N537" s="262"/>
      <c r="O537" s="262"/>
      <c r="P537" s="262"/>
      <c r="Q537" s="262"/>
      <c r="R537" s="262"/>
      <c r="S537" s="262"/>
      <c r="T537" s="262"/>
      <c r="U537" s="262"/>
    </row>
    <row r="538" spans="5:21" s="2" customFormat="1" x14ac:dyDescent="0.25">
      <c r="E538" s="107"/>
      <c r="L538" s="262"/>
      <c r="M538" s="262"/>
      <c r="N538" s="262"/>
      <c r="O538" s="262"/>
      <c r="P538" s="262"/>
      <c r="Q538" s="262"/>
      <c r="R538" s="262"/>
      <c r="S538" s="262"/>
      <c r="T538" s="262"/>
      <c r="U538" s="262"/>
    </row>
    <row r="539" spans="5:21" s="2" customFormat="1" x14ac:dyDescent="0.25">
      <c r="E539" s="107"/>
      <c r="L539" s="262"/>
      <c r="M539" s="262"/>
      <c r="N539" s="262"/>
      <c r="O539" s="262"/>
      <c r="P539" s="262"/>
      <c r="Q539" s="262"/>
      <c r="R539" s="262"/>
      <c r="S539" s="262"/>
      <c r="T539" s="262"/>
      <c r="U539" s="262"/>
    </row>
    <row r="540" spans="5:21" s="2" customFormat="1" x14ac:dyDescent="0.25">
      <c r="E540" s="107"/>
      <c r="L540" s="262"/>
      <c r="M540" s="262"/>
      <c r="N540" s="262"/>
      <c r="O540" s="262"/>
      <c r="P540" s="262"/>
      <c r="Q540" s="262"/>
      <c r="R540" s="262"/>
      <c r="S540" s="262"/>
      <c r="T540" s="262"/>
      <c r="U540" s="262"/>
    </row>
    <row r="541" spans="5:21" s="2" customFormat="1" x14ac:dyDescent="0.25">
      <c r="E541" s="107"/>
      <c r="L541" s="262"/>
      <c r="M541" s="262"/>
      <c r="N541" s="262"/>
      <c r="O541" s="262"/>
      <c r="P541" s="262"/>
      <c r="Q541" s="262"/>
      <c r="R541" s="262"/>
      <c r="S541" s="262"/>
      <c r="T541" s="262"/>
      <c r="U541" s="262"/>
    </row>
    <row r="542" spans="5:21" s="2" customFormat="1" x14ac:dyDescent="0.25">
      <c r="E542" s="107"/>
      <c r="L542" s="262"/>
      <c r="M542" s="262"/>
      <c r="N542" s="262"/>
      <c r="O542" s="262"/>
      <c r="P542" s="262"/>
      <c r="Q542" s="262"/>
      <c r="R542" s="262"/>
      <c r="S542" s="262"/>
      <c r="T542" s="262"/>
      <c r="U542" s="262"/>
    </row>
    <row r="543" spans="5:21" s="2" customFormat="1" x14ac:dyDescent="0.25">
      <c r="E543" s="107"/>
      <c r="L543" s="262"/>
      <c r="M543" s="262"/>
      <c r="N543" s="262"/>
      <c r="O543" s="262"/>
      <c r="P543" s="262"/>
      <c r="Q543" s="262"/>
      <c r="R543" s="262"/>
      <c r="S543" s="262"/>
      <c r="T543" s="262"/>
      <c r="U543" s="262"/>
    </row>
    <row r="544" spans="5:21" s="2" customFormat="1" x14ac:dyDescent="0.25">
      <c r="E544" s="107"/>
      <c r="L544" s="262"/>
      <c r="M544" s="262"/>
      <c r="N544" s="262"/>
      <c r="O544" s="262"/>
      <c r="P544" s="262"/>
      <c r="Q544" s="262"/>
      <c r="R544" s="262"/>
      <c r="S544" s="262"/>
      <c r="T544" s="262"/>
      <c r="U544" s="262"/>
    </row>
    <row r="545" spans="5:21" s="2" customFormat="1" x14ac:dyDescent="0.25">
      <c r="E545" s="107"/>
      <c r="L545" s="262"/>
      <c r="M545" s="262"/>
      <c r="N545" s="262"/>
      <c r="O545" s="262"/>
      <c r="P545" s="262"/>
      <c r="Q545" s="262"/>
      <c r="R545" s="262"/>
      <c r="S545" s="262"/>
      <c r="T545" s="262"/>
      <c r="U545" s="262"/>
    </row>
    <row r="546" spans="5:21" s="2" customFormat="1" x14ac:dyDescent="0.25">
      <c r="E546" s="107"/>
      <c r="L546" s="262"/>
      <c r="M546" s="262"/>
      <c r="N546" s="262"/>
      <c r="O546" s="262"/>
      <c r="P546" s="262"/>
      <c r="Q546" s="262"/>
      <c r="R546" s="262"/>
      <c r="S546" s="262"/>
      <c r="T546" s="262"/>
      <c r="U546" s="262"/>
    </row>
    <row r="547" spans="5:21" s="2" customFormat="1" x14ac:dyDescent="0.25">
      <c r="E547" s="107"/>
      <c r="L547" s="262"/>
      <c r="M547" s="262"/>
      <c r="N547" s="262"/>
      <c r="O547" s="262"/>
      <c r="P547" s="262"/>
      <c r="Q547" s="262"/>
      <c r="R547" s="262"/>
      <c r="S547" s="262"/>
      <c r="T547" s="262"/>
      <c r="U547" s="262"/>
    </row>
    <row r="548" spans="5:21" s="2" customFormat="1" x14ac:dyDescent="0.25">
      <c r="E548" s="107"/>
      <c r="L548" s="262"/>
      <c r="M548" s="262"/>
      <c r="N548" s="262"/>
      <c r="O548" s="262"/>
      <c r="P548" s="262"/>
      <c r="Q548" s="262"/>
      <c r="R548" s="262"/>
      <c r="S548" s="262"/>
      <c r="T548" s="262"/>
      <c r="U548" s="262"/>
    </row>
    <row r="549" spans="5:21" s="2" customFormat="1" x14ac:dyDescent="0.25">
      <c r="E549" s="107"/>
      <c r="L549" s="262"/>
      <c r="M549" s="262"/>
      <c r="N549" s="262"/>
      <c r="O549" s="262"/>
      <c r="P549" s="262"/>
      <c r="Q549" s="262"/>
      <c r="R549" s="262"/>
      <c r="S549" s="262"/>
      <c r="T549" s="262"/>
      <c r="U549" s="262"/>
    </row>
    <row r="550" spans="5:21" s="2" customFormat="1" x14ac:dyDescent="0.25">
      <c r="E550" s="107"/>
      <c r="L550" s="262"/>
      <c r="M550" s="262"/>
      <c r="N550" s="262"/>
      <c r="O550" s="262"/>
      <c r="P550" s="262"/>
      <c r="Q550" s="262"/>
      <c r="R550" s="262"/>
      <c r="S550" s="262"/>
      <c r="T550" s="262"/>
      <c r="U550" s="262"/>
    </row>
    <row r="551" spans="5:21" s="2" customFormat="1" x14ac:dyDescent="0.25">
      <c r="E551" s="107"/>
      <c r="L551" s="262"/>
      <c r="M551" s="262"/>
      <c r="N551" s="262"/>
      <c r="O551" s="262"/>
      <c r="P551" s="262"/>
      <c r="Q551" s="262"/>
      <c r="R551" s="262"/>
      <c r="S551" s="262"/>
      <c r="T551" s="262"/>
      <c r="U551" s="262"/>
    </row>
    <row r="552" spans="5:21" s="2" customFormat="1" x14ac:dyDescent="0.25">
      <c r="E552" s="107"/>
      <c r="L552" s="262"/>
      <c r="M552" s="262"/>
      <c r="N552" s="262"/>
      <c r="O552" s="262"/>
      <c r="P552" s="262"/>
      <c r="Q552" s="262"/>
      <c r="R552" s="262"/>
      <c r="S552" s="262"/>
      <c r="T552" s="262"/>
      <c r="U552" s="262"/>
    </row>
    <row r="553" spans="5:21" s="2" customFormat="1" x14ac:dyDescent="0.25">
      <c r="E553" s="107"/>
      <c r="L553" s="262"/>
      <c r="M553" s="262"/>
      <c r="N553" s="262"/>
      <c r="O553" s="262"/>
      <c r="P553" s="262"/>
      <c r="Q553" s="262"/>
      <c r="R553" s="262"/>
      <c r="S553" s="262"/>
      <c r="T553" s="262"/>
      <c r="U553" s="262"/>
    </row>
    <row r="554" spans="5:21" s="2" customFormat="1" x14ac:dyDescent="0.25">
      <c r="E554" s="107"/>
      <c r="L554" s="262"/>
      <c r="M554" s="262"/>
      <c r="N554" s="262"/>
      <c r="O554" s="262"/>
      <c r="P554" s="262"/>
      <c r="Q554" s="262"/>
      <c r="R554" s="262"/>
      <c r="S554" s="262"/>
      <c r="T554" s="262"/>
      <c r="U554" s="262"/>
    </row>
    <row r="555" spans="5:21" s="2" customFormat="1" x14ac:dyDescent="0.25">
      <c r="E555" s="107"/>
      <c r="L555" s="262"/>
      <c r="M555" s="262"/>
      <c r="N555" s="262"/>
      <c r="O555" s="262"/>
      <c r="P555" s="262"/>
      <c r="Q555" s="262"/>
      <c r="R555" s="262"/>
      <c r="S555" s="262"/>
      <c r="T555" s="262"/>
      <c r="U555" s="262"/>
    </row>
    <row r="556" spans="5:21" s="2" customFormat="1" x14ac:dyDescent="0.25">
      <c r="E556" s="107"/>
      <c r="L556" s="262"/>
      <c r="M556" s="262"/>
      <c r="N556" s="262"/>
      <c r="O556" s="262"/>
      <c r="P556" s="262"/>
      <c r="Q556" s="262"/>
      <c r="R556" s="262"/>
      <c r="S556" s="262"/>
      <c r="T556" s="262"/>
      <c r="U556" s="262"/>
    </row>
    <row r="557" spans="5:21" s="2" customFormat="1" x14ac:dyDescent="0.25">
      <c r="E557" s="107"/>
      <c r="L557" s="262"/>
      <c r="M557" s="262"/>
      <c r="N557" s="262"/>
      <c r="O557" s="262"/>
      <c r="P557" s="262"/>
      <c r="Q557" s="262"/>
      <c r="R557" s="262"/>
      <c r="S557" s="262"/>
      <c r="T557" s="262"/>
      <c r="U557" s="262"/>
    </row>
    <row r="558" spans="5:21" s="2" customFormat="1" x14ac:dyDescent="0.25">
      <c r="E558" s="107"/>
      <c r="L558" s="262"/>
      <c r="M558" s="262"/>
      <c r="N558" s="262"/>
      <c r="O558" s="262"/>
      <c r="P558" s="262"/>
      <c r="Q558" s="262"/>
      <c r="R558" s="262"/>
      <c r="S558" s="262"/>
      <c r="T558" s="262"/>
      <c r="U558" s="262"/>
    </row>
    <row r="559" spans="5:21" s="2" customFormat="1" x14ac:dyDescent="0.25">
      <c r="E559" s="107"/>
      <c r="L559" s="262"/>
      <c r="M559" s="262"/>
      <c r="N559" s="262"/>
      <c r="O559" s="262"/>
      <c r="P559" s="262"/>
      <c r="Q559" s="262"/>
      <c r="R559" s="262"/>
      <c r="S559" s="262"/>
      <c r="T559" s="262"/>
      <c r="U559" s="262"/>
    </row>
    <row r="560" spans="5:21" s="2" customFormat="1" x14ac:dyDescent="0.25">
      <c r="E560" s="107"/>
      <c r="L560" s="262"/>
      <c r="M560" s="262"/>
      <c r="N560" s="262"/>
      <c r="O560" s="262"/>
      <c r="P560" s="262"/>
      <c r="Q560" s="262"/>
      <c r="R560" s="262"/>
      <c r="S560" s="262"/>
      <c r="T560" s="262"/>
      <c r="U560" s="262"/>
    </row>
    <row r="561" spans="5:21" s="2" customFormat="1" x14ac:dyDescent="0.25">
      <c r="E561" s="107"/>
      <c r="L561" s="262"/>
      <c r="M561" s="262"/>
      <c r="N561" s="262"/>
      <c r="O561" s="262"/>
      <c r="P561" s="262"/>
      <c r="Q561" s="262"/>
      <c r="R561" s="262"/>
      <c r="S561" s="262"/>
      <c r="T561" s="262"/>
      <c r="U561" s="262"/>
    </row>
    <row r="562" spans="5:21" s="2" customFormat="1" x14ac:dyDescent="0.25">
      <c r="E562" s="107"/>
      <c r="L562" s="262"/>
      <c r="M562" s="262"/>
      <c r="N562" s="262"/>
      <c r="O562" s="262"/>
      <c r="P562" s="262"/>
      <c r="Q562" s="262"/>
      <c r="R562" s="262"/>
      <c r="S562" s="262"/>
      <c r="T562" s="262"/>
      <c r="U562" s="262"/>
    </row>
    <row r="563" spans="5:21" s="2" customFormat="1" x14ac:dyDescent="0.25">
      <c r="E563" s="107"/>
      <c r="L563" s="262"/>
      <c r="M563" s="262"/>
      <c r="N563" s="262"/>
      <c r="O563" s="262"/>
      <c r="P563" s="262"/>
      <c r="Q563" s="262"/>
      <c r="R563" s="262"/>
      <c r="S563" s="262"/>
      <c r="T563" s="262"/>
      <c r="U563" s="262"/>
    </row>
    <row r="564" spans="5:21" s="2" customFormat="1" x14ac:dyDescent="0.25">
      <c r="E564" s="107"/>
      <c r="L564" s="262"/>
      <c r="M564" s="262"/>
      <c r="N564" s="262"/>
      <c r="O564" s="262"/>
      <c r="P564" s="262"/>
      <c r="Q564" s="262"/>
      <c r="R564" s="262"/>
      <c r="S564" s="262"/>
      <c r="T564" s="262"/>
      <c r="U564" s="262"/>
    </row>
    <row r="565" spans="5:21" s="2" customFormat="1" x14ac:dyDescent="0.25">
      <c r="E565" s="107"/>
      <c r="L565" s="262"/>
      <c r="M565" s="262"/>
      <c r="N565" s="262"/>
      <c r="O565" s="262"/>
      <c r="P565" s="262"/>
      <c r="Q565" s="262"/>
      <c r="R565" s="262"/>
      <c r="S565" s="262"/>
      <c r="T565" s="262"/>
      <c r="U565" s="262"/>
    </row>
    <row r="566" spans="5:21" s="2" customFormat="1" x14ac:dyDescent="0.25">
      <c r="E566" s="107"/>
      <c r="L566" s="262"/>
      <c r="M566" s="262"/>
      <c r="N566" s="262"/>
      <c r="O566" s="262"/>
      <c r="P566" s="262"/>
      <c r="Q566" s="262"/>
      <c r="R566" s="262"/>
      <c r="S566" s="262"/>
      <c r="T566" s="262"/>
      <c r="U566" s="262"/>
    </row>
    <row r="567" spans="5:21" s="2" customFormat="1" x14ac:dyDescent="0.25">
      <c r="E567" s="107"/>
      <c r="L567" s="262"/>
      <c r="M567" s="262"/>
      <c r="N567" s="262"/>
      <c r="O567" s="262"/>
      <c r="P567" s="262"/>
      <c r="Q567" s="262"/>
      <c r="R567" s="262"/>
      <c r="S567" s="262"/>
      <c r="T567" s="262"/>
      <c r="U567" s="262"/>
    </row>
    <row r="568" spans="5:21" s="2" customFormat="1" x14ac:dyDescent="0.25">
      <c r="E568" s="107"/>
      <c r="L568" s="262"/>
      <c r="M568" s="262"/>
      <c r="N568" s="262"/>
      <c r="O568" s="262"/>
      <c r="P568" s="262"/>
      <c r="Q568" s="262"/>
      <c r="R568" s="262"/>
      <c r="S568" s="262"/>
      <c r="T568" s="262"/>
      <c r="U568" s="262"/>
    </row>
    <row r="569" spans="5:21" s="2" customFormat="1" x14ac:dyDescent="0.25">
      <c r="E569" s="107"/>
      <c r="L569" s="262"/>
      <c r="M569" s="262"/>
      <c r="N569" s="262"/>
      <c r="O569" s="262"/>
      <c r="P569" s="262"/>
      <c r="Q569" s="262"/>
      <c r="R569" s="262"/>
      <c r="S569" s="262"/>
      <c r="T569" s="262"/>
      <c r="U569" s="262"/>
    </row>
    <row r="570" spans="5:21" s="2" customFormat="1" x14ac:dyDescent="0.25">
      <c r="E570" s="107"/>
      <c r="L570" s="262"/>
      <c r="M570" s="262"/>
      <c r="N570" s="262"/>
      <c r="O570" s="262"/>
      <c r="P570" s="262"/>
      <c r="Q570" s="262"/>
      <c r="R570" s="262"/>
      <c r="S570" s="262"/>
      <c r="T570" s="262"/>
      <c r="U570" s="262"/>
    </row>
    <row r="571" spans="5:21" s="2" customFormat="1" x14ac:dyDescent="0.25">
      <c r="E571" s="107"/>
      <c r="L571" s="262"/>
      <c r="M571" s="262"/>
      <c r="N571" s="262"/>
      <c r="O571" s="262"/>
      <c r="P571" s="262"/>
      <c r="Q571" s="262"/>
      <c r="R571" s="262"/>
      <c r="S571" s="262"/>
      <c r="T571" s="262"/>
      <c r="U571" s="262"/>
    </row>
    <row r="572" spans="5:21" s="2" customFormat="1" x14ac:dyDescent="0.25">
      <c r="E572" s="107"/>
      <c r="L572" s="262"/>
      <c r="M572" s="262"/>
      <c r="N572" s="262"/>
      <c r="O572" s="262"/>
      <c r="P572" s="262"/>
      <c r="Q572" s="262"/>
      <c r="R572" s="262"/>
      <c r="S572" s="262"/>
      <c r="T572" s="262"/>
      <c r="U572" s="262"/>
    </row>
    <row r="573" spans="5:21" s="2" customFormat="1" x14ac:dyDescent="0.25">
      <c r="E573" s="107"/>
      <c r="L573" s="262"/>
      <c r="M573" s="262"/>
      <c r="N573" s="262"/>
      <c r="O573" s="262"/>
      <c r="P573" s="262"/>
      <c r="Q573" s="262"/>
      <c r="R573" s="262"/>
      <c r="S573" s="262"/>
      <c r="T573" s="262"/>
      <c r="U573" s="262"/>
    </row>
    <row r="574" spans="5:21" s="2" customFormat="1" x14ac:dyDescent="0.25">
      <c r="E574" s="107"/>
      <c r="L574" s="262"/>
      <c r="M574" s="262"/>
      <c r="N574" s="262"/>
      <c r="O574" s="262"/>
      <c r="P574" s="262"/>
      <c r="Q574" s="262"/>
      <c r="R574" s="262"/>
      <c r="S574" s="262"/>
      <c r="T574" s="262"/>
      <c r="U574" s="262"/>
    </row>
    <row r="575" spans="5:21" s="2" customFormat="1" x14ac:dyDescent="0.25">
      <c r="E575" s="107"/>
      <c r="L575" s="262"/>
      <c r="M575" s="262"/>
      <c r="N575" s="262"/>
      <c r="O575" s="262"/>
      <c r="P575" s="262"/>
      <c r="Q575" s="262"/>
      <c r="R575" s="262"/>
      <c r="S575" s="262"/>
      <c r="T575" s="262"/>
      <c r="U575" s="262"/>
    </row>
    <row r="576" spans="5:21" s="2" customFormat="1" x14ac:dyDescent="0.25">
      <c r="E576" s="107"/>
      <c r="L576" s="262"/>
      <c r="M576" s="262"/>
      <c r="N576" s="262"/>
      <c r="O576" s="262"/>
      <c r="P576" s="262"/>
      <c r="Q576" s="262"/>
      <c r="R576" s="262"/>
      <c r="S576" s="262"/>
      <c r="T576" s="262"/>
      <c r="U576" s="262"/>
    </row>
    <row r="577" spans="5:21" s="2" customFormat="1" x14ac:dyDescent="0.25">
      <c r="E577" s="107"/>
      <c r="L577" s="262"/>
      <c r="M577" s="262"/>
      <c r="N577" s="262"/>
      <c r="O577" s="262"/>
      <c r="P577" s="262"/>
      <c r="Q577" s="262"/>
      <c r="R577" s="262"/>
      <c r="S577" s="262"/>
      <c r="T577" s="262"/>
      <c r="U577" s="262"/>
    </row>
    <row r="578" spans="5:21" s="2" customFormat="1" x14ac:dyDescent="0.25">
      <c r="E578" s="107"/>
      <c r="L578" s="262"/>
      <c r="M578" s="262"/>
      <c r="N578" s="262"/>
      <c r="O578" s="262"/>
      <c r="P578" s="262"/>
      <c r="Q578" s="262"/>
      <c r="R578" s="262"/>
      <c r="S578" s="262"/>
      <c r="T578" s="262"/>
      <c r="U578" s="262"/>
    </row>
    <row r="579" spans="5:21" s="2" customFormat="1" x14ac:dyDescent="0.25">
      <c r="E579" s="107"/>
      <c r="L579" s="262"/>
      <c r="M579" s="262"/>
      <c r="N579" s="262"/>
      <c r="O579" s="262"/>
      <c r="P579" s="262"/>
      <c r="Q579" s="262"/>
      <c r="R579" s="262"/>
      <c r="S579" s="262"/>
      <c r="T579" s="262"/>
      <c r="U579" s="262"/>
    </row>
    <row r="580" spans="5:21" s="2" customFormat="1" x14ac:dyDescent="0.25">
      <c r="E580" s="107"/>
      <c r="L580" s="262"/>
      <c r="M580" s="262"/>
      <c r="N580" s="262"/>
      <c r="O580" s="262"/>
      <c r="P580" s="262"/>
      <c r="Q580" s="262"/>
      <c r="R580" s="262"/>
      <c r="S580" s="262"/>
      <c r="T580" s="262"/>
      <c r="U580" s="262"/>
    </row>
    <row r="581" spans="5:21" s="2" customFormat="1" x14ac:dyDescent="0.25">
      <c r="E581" s="107"/>
      <c r="L581" s="262"/>
      <c r="M581" s="262"/>
      <c r="N581" s="262"/>
      <c r="O581" s="262"/>
      <c r="P581" s="262"/>
      <c r="Q581" s="262"/>
      <c r="R581" s="262"/>
      <c r="S581" s="262"/>
      <c r="T581" s="262"/>
      <c r="U581" s="262"/>
    </row>
    <row r="582" spans="5:21" s="2" customFormat="1" x14ac:dyDescent="0.25">
      <c r="E582" s="107"/>
      <c r="L582" s="262"/>
      <c r="M582" s="262"/>
      <c r="N582" s="262"/>
      <c r="O582" s="262"/>
      <c r="P582" s="262"/>
      <c r="Q582" s="262"/>
      <c r="R582" s="262"/>
      <c r="S582" s="262"/>
      <c r="T582" s="262"/>
      <c r="U582" s="262"/>
    </row>
    <row r="583" spans="5:21" s="2" customFormat="1" x14ac:dyDescent="0.25">
      <c r="E583" s="107"/>
      <c r="L583" s="262"/>
      <c r="M583" s="262"/>
      <c r="N583" s="262"/>
      <c r="O583" s="262"/>
      <c r="P583" s="262"/>
      <c r="Q583" s="262"/>
      <c r="R583" s="262"/>
      <c r="S583" s="262"/>
      <c r="T583" s="262"/>
      <c r="U583" s="262"/>
    </row>
    <row r="584" spans="5:21" s="2" customFormat="1" x14ac:dyDescent="0.25">
      <c r="E584" s="107"/>
      <c r="L584" s="262"/>
      <c r="M584" s="262"/>
      <c r="N584" s="262"/>
      <c r="O584" s="262"/>
      <c r="P584" s="262"/>
      <c r="Q584" s="262"/>
      <c r="R584" s="262"/>
      <c r="S584" s="262"/>
      <c r="T584" s="262"/>
      <c r="U584" s="262"/>
    </row>
    <row r="585" spans="5:21" s="2" customFormat="1" x14ac:dyDescent="0.25">
      <c r="E585" s="107"/>
      <c r="L585" s="262"/>
      <c r="M585" s="262"/>
      <c r="N585" s="262"/>
      <c r="O585" s="262"/>
      <c r="P585" s="262"/>
      <c r="Q585" s="262"/>
      <c r="R585" s="262"/>
      <c r="S585" s="262"/>
      <c r="T585" s="262"/>
      <c r="U585" s="262"/>
    </row>
    <row r="586" spans="5:21" s="2" customFormat="1" x14ac:dyDescent="0.25">
      <c r="E586" s="107"/>
      <c r="L586" s="262"/>
      <c r="M586" s="262"/>
      <c r="N586" s="262"/>
      <c r="O586" s="262"/>
      <c r="P586" s="262"/>
      <c r="Q586" s="262"/>
      <c r="R586" s="262"/>
      <c r="S586" s="262"/>
      <c r="T586" s="262"/>
      <c r="U586" s="262"/>
    </row>
    <row r="587" spans="5:21" s="2" customFormat="1" x14ac:dyDescent="0.25">
      <c r="E587" s="107"/>
      <c r="L587" s="262"/>
      <c r="M587" s="262"/>
      <c r="N587" s="262"/>
      <c r="O587" s="262"/>
      <c r="P587" s="262"/>
      <c r="Q587" s="262"/>
      <c r="R587" s="262"/>
      <c r="S587" s="262"/>
      <c r="T587" s="262"/>
      <c r="U587" s="262"/>
    </row>
    <row r="588" spans="5:21" s="2" customFormat="1" x14ac:dyDescent="0.25">
      <c r="E588" s="107"/>
      <c r="L588" s="262"/>
      <c r="M588" s="262"/>
      <c r="N588" s="262"/>
      <c r="O588" s="262"/>
      <c r="P588" s="262"/>
      <c r="Q588" s="262"/>
      <c r="R588" s="262"/>
      <c r="S588" s="262"/>
      <c r="T588" s="262"/>
      <c r="U588" s="262"/>
    </row>
    <row r="589" spans="5:21" s="2" customFormat="1" x14ac:dyDescent="0.25">
      <c r="E589" s="107"/>
      <c r="L589" s="262"/>
      <c r="M589" s="262"/>
      <c r="N589" s="262"/>
      <c r="O589" s="262"/>
      <c r="P589" s="262"/>
      <c r="Q589" s="262"/>
      <c r="R589" s="262"/>
      <c r="S589" s="262"/>
      <c r="T589" s="262"/>
      <c r="U589" s="262"/>
    </row>
    <row r="590" spans="5:21" s="2" customFormat="1" x14ac:dyDescent="0.25">
      <c r="E590" s="107"/>
      <c r="L590" s="262"/>
      <c r="M590" s="262"/>
      <c r="N590" s="262"/>
      <c r="O590" s="262"/>
      <c r="P590" s="262"/>
      <c r="Q590" s="262"/>
      <c r="R590" s="262"/>
      <c r="S590" s="262"/>
      <c r="T590" s="262"/>
      <c r="U590" s="262"/>
    </row>
    <row r="591" spans="5:21" s="2" customFormat="1" x14ac:dyDescent="0.25">
      <c r="E591" s="107"/>
      <c r="L591" s="262"/>
      <c r="M591" s="262"/>
      <c r="N591" s="262"/>
      <c r="O591" s="262"/>
      <c r="P591" s="262"/>
      <c r="Q591" s="262"/>
      <c r="R591" s="262"/>
      <c r="S591" s="262"/>
      <c r="T591" s="262"/>
      <c r="U591" s="262"/>
    </row>
    <row r="592" spans="5:21" s="2" customFormat="1" x14ac:dyDescent="0.25">
      <c r="E592" s="107"/>
      <c r="L592" s="262"/>
      <c r="M592" s="262"/>
      <c r="N592" s="262"/>
      <c r="O592" s="262"/>
      <c r="P592" s="262"/>
      <c r="Q592" s="262"/>
      <c r="R592" s="262"/>
      <c r="S592" s="262"/>
      <c r="T592" s="262"/>
      <c r="U592" s="262"/>
    </row>
    <row r="593" spans="5:21" s="2" customFormat="1" x14ac:dyDescent="0.25">
      <c r="E593" s="107"/>
      <c r="L593" s="262"/>
      <c r="M593" s="262"/>
      <c r="N593" s="262"/>
      <c r="O593" s="262"/>
      <c r="P593" s="262"/>
      <c r="Q593" s="262"/>
      <c r="R593" s="262"/>
      <c r="S593" s="262"/>
      <c r="T593" s="262"/>
      <c r="U593" s="262"/>
    </row>
    <row r="594" spans="5:21" s="2" customFormat="1" x14ac:dyDescent="0.25">
      <c r="E594" s="107"/>
      <c r="L594" s="262"/>
      <c r="M594" s="262"/>
      <c r="N594" s="262"/>
      <c r="O594" s="262"/>
      <c r="P594" s="262"/>
      <c r="Q594" s="262"/>
      <c r="R594" s="262"/>
      <c r="S594" s="262"/>
      <c r="T594" s="262"/>
      <c r="U594" s="262"/>
    </row>
    <row r="595" spans="5:21" s="2" customFormat="1" x14ac:dyDescent="0.25">
      <c r="E595" s="107"/>
      <c r="L595" s="262"/>
      <c r="M595" s="262"/>
      <c r="N595" s="262"/>
      <c r="O595" s="262"/>
      <c r="P595" s="262"/>
      <c r="Q595" s="262"/>
      <c r="R595" s="262"/>
      <c r="S595" s="262"/>
      <c r="T595" s="262"/>
      <c r="U595" s="262"/>
    </row>
    <row r="596" spans="5:21" s="2" customFormat="1" x14ac:dyDescent="0.25">
      <c r="E596" s="107"/>
      <c r="L596" s="262"/>
      <c r="M596" s="262"/>
      <c r="N596" s="262"/>
      <c r="O596" s="262"/>
      <c r="P596" s="262"/>
      <c r="Q596" s="262"/>
      <c r="R596" s="262"/>
      <c r="S596" s="262"/>
      <c r="T596" s="262"/>
      <c r="U596" s="262"/>
    </row>
    <row r="597" spans="5:21" s="2" customFormat="1" x14ac:dyDescent="0.25">
      <c r="E597" s="107"/>
      <c r="L597" s="262"/>
      <c r="M597" s="262"/>
      <c r="N597" s="262"/>
      <c r="O597" s="262"/>
      <c r="P597" s="262"/>
      <c r="Q597" s="262"/>
      <c r="R597" s="262"/>
      <c r="S597" s="262"/>
      <c r="T597" s="262"/>
      <c r="U597" s="262"/>
    </row>
    <row r="598" spans="5:21" s="2" customFormat="1" x14ac:dyDescent="0.25">
      <c r="E598" s="107"/>
      <c r="L598" s="262"/>
      <c r="M598" s="262"/>
      <c r="N598" s="262"/>
      <c r="O598" s="262"/>
      <c r="P598" s="262"/>
      <c r="Q598" s="262"/>
      <c r="R598" s="262"/>
      <c r="S598" s="262"/>
      <c r="T598" s="262"/>
      <c r="U598" s="262"/>
    </row>
    <row r="599" spans="5:21" s="2" customFormat="1" x14ac:dyDescent="0.25">
      <c r="E599" s="107"/>
      <c r="L599" s="262"/>
      <c r="M599" s="262"/>
      <c r="N599" s="262"/>
      <c r="O599" s="262"/>
      <c r="P599" s="262"/>
      <c r="Q599" s="262"/>
      <c r="R599" s="262"/>
      <c r="S599" s="262"/>
      <c r="T599" s="262"/>
      <c r="U599" s="262"/>
    </row>
    <row r="600" spans="5:21" s="2" customFormat="1" x14ac:dyDescent="0.25">
      <c r="E600" s="107"/>
      <c r="L600" s="262"/>
      <c r="M600" s="262"/>
      <c r="N600" s="262"/>
      <c r="O600" s="262"/>
      <c r="P600" s="262"/>
      <c r="Q600" s="262"/>
      <c r="R600" s="262"/>
      <c r="S600" s="262"/>
      <c r="T600" s="262"/>
      <c r="U600" s="262"/>
    </row>
    <row r="601" spans="5:21" s="2" customFormat="1" x14ac:dyDescent="0.25">
      <c r="E601" s="107"/>
      <c r="L601" s="262"/>
      <c r="M601" s="262"/>
      <c r="N601" s="262"/>
      <c r="O601" s="262"/>
      <c r="P601" s="262"/>
      <c r="Q601" s="262"/>
      <c r="R601" s="262"/>
      <c r="S601" s="262"/>
      <c r="T601" s="262"/>
      <c r="U601" s="262"/>
    </row>
    <row r="602" spans="5:21" s="2" customFormat="1" x14ac:dyDescent="0.25">
      <c r="E602" s="107"/>
      <c r="L602" s="262"/>
      <c r="M602" s="262"/>
      <c r="N602" s="262"/>
      <c r="O602" s="262"/>
      <c r="P602" s="262"/>
      <c r="Q602" s="262"/>
      <c r="R602" s="262"/>
      <c r="S602" s="262"/>
      <c r="T602" s="262"/>
      <c r="U602" s="262"/>
    </row>
    <row r="603" spans="5:21" s="2" customFormat="1" x14ac:dyDescent="0.25">
      <c r="E603" s="107"/>
      <c r="L603" s="262"/>
      <c r="M603" s="262"/>
      <c r="N603" s="262"/>
      <c r="O603" s="262"/>
      <c r="P603" s="262"/>
      <c r="Q603" s="262"/>
      <c r="R603" s="262"/>
      <c r="S603" s="262"/>
      <c r="T603" s="262"/>
      <c r="U603" s="262"/>
    </row>
    <row r="604" spans="5:21" s="2" customFormat="1" x14ac:dyDescent="0.25">
      <c r="E604" s="107"/>
      <c r="L604" s="262"/>
      <c r="M604" s="262"/>
      <c r="N604" s="262"/>
      <c r="O604" s="262"/>
      <c r="P604" s="262"/>
      <c r="Q604" s="262"/>
      <c r="R604" s="262"/>
      <c r="S604" s="262"/>
      <c r="T604" s="262"/>
      <c r="U604" s="262"/>
    </row>
    <row r="605" spans="5:21" s="2" customFormat="1" x14ac:dyDescent="0.25">
      <c r="E605" s="107"/>
      <c r="L605" s="262"/>
      <c r="M605" s="262"/>
      <c r="N605" s="262"/>
      <c r="O605" s="262"/>
      <c r="P605" s="262"/>
      <c r="Q605" s="262"/>
      <c r="R605" s="262"/>
      <c r="S605" s="262"/>
      <c r="T605" s="262"/>
      <c r="U605" s="262"/>
    </row>
    <row r="606" spans="5:21" s="2" customFormat="1" x14ac:dyDescent="0.25">
      <c r="E606" s="107"/>
      <c r="L606" s="262"/>
      <c r="M606" s="262"/>
      <c r="N606" s="262"/>
      <c r="O606" s="262"/>
      <c r="P606" s="262"/>
      <c r="Q606" s="262"/>
      <c r="R606" s="262"/>
      <c r="S606" s="262"/>
      <c r="T606" s="262"/>
      <c r="U606" s="262"/>
    </row>
    <row r="607" spans="5:21" s="2" customFormat="1" x14ac:dyDescent="0.25">
      <c r="E607" s="107"/>
      <c r="L607" s="262"/>
      <c r="M607" s="262"/>
      <c r="N607" s="262"/>
      <c r="O607" s="262"/>
      <c r="P607" s="262"/>
      <c r="Q607" s="262"/>
      <c r="R607" s="262"/>
      <c r="S607" s="262"/>
      <c r="T607" s="262"/>
      <c r="U607" s="262"/>
    </row>
    <row r="608" spans="5:21" s="2" customFormat="1" x14ac:dyDescent="0.25">
      <c r="E608" s="107"/>
      <c r="L608" s="262"/>
      <c r="M608" s="262"/>
      <c r="N608" s="262"/>
      <c r="O608" s="262"/>
      <c r="P608" s="262"/>
      <c r="Q608" s="262"/>
      <c r="R608" s="262"/>
      <c r="S608" s="262"/>
      <c r="T608" s="262"/>
      <c r="U608" s="262"/>
    </row>
    <row r="609" spans="5:21" s="2" customFormat="1" x14ac:dyDescent="0.25">
      <c r="E609" s="107"/>
      <c r="L609" s="262"/>
      <c r="M609" s="262"/>
      <c r="N609" s="262"/>
      <c r="O609" s="262"/>
      <c r="P609" s="262"/>
      <c r="Q609" s="262"/>
      <c r="R609" s="262"/>
      <c r="S609" s="262"/>
      <c r="T609" s="262"/>
      <c r="U609" s="262"/>
    </row>
    <row r="610" spans="5:21" s="2" customFormat="1" x14ac:dyDescent="0.25">
      <c r="E610" s="107"/>
      <c r="L610" s="262"/>
      <c r="M610" s="262"/>
      <c r="N610" s="262"/>
      <c r="O610" s="262"/>
      <c r="P610" s="262"/>
      <c r="Q610" s="262"/>
      <c r="R610" s="262"/>
      <c r="S610" s="262"/>
      <c r="T610" s="262"/>
      <c r="U610" s="262"/>
    </row>
    <row r="611" spans="5:21" s="2" customFormat="1" x14ac:dyDescent="0.25">
      <c r="E611" s="107"/>
      <c r="L611" s="262"/>
      <c r="M611" s="262"/>
      <c r="N611" s="262"/>
      <c r="O611" s="262"/>
      <c r="P611" s="262"/>
      <c r="Q611" s="262"/>
      <c r="R611" s="262"/>
      <c r="S611" s="262"/>
      <c r="T611" s="262"/>
      <c r="U611" s="262"/>
    </row>
    <row r="612" spans="5:21" s="2" customFormat="1" x14ac:dyDescent="0.25">
      <c r="E612" s="107"/>
      <c r="L612" s="262"/>
      <c r="M612" s="262"/>
      <c r="N612" s="262"/>
      <c r="O612" s="262"/>
      <c r="P612" s="262"/>
      <c r="Q612" s="262"/>
      <c r="R612" s="262"/>
      <c r="S612" s="262"/>
      <c r="T612" s="262"/>
      <c r="U612" s="262"/>
    </row>
    <row r="613" spans="5:21" s="2" customFormat="1" x14ac:dyDescent="0.25">
      <c r="E613" s="107"/>
      <c r="L613" s="262"/>
      <c r="M613" s="262"/>
      <c r="N613" s="262"/>
      <c r="O613" s="262"/>
      <c r="P613" s="262"/>
      <c r="Q613" s="262"/>
      <c r="R613" s="262"/>
      <c r="S613" s="262"/>
      <c r="T613" s="262"/>
      <c r="U613" s="262"/>
    </row>
    <row r="614" spans="5:21" s="2" customFormat="1" x14ac:dyDescent="0.25">
      <c r="E614" s="107"/>
      <c r="L614" s="262"/>
      <c r="M614" s="262"/>
      <c r="N614" s="262"/>
      <c r="O614" s="262"/>
      <c r="P614" s="262"/>
      <c r="Q614" s="262"/>
      <c r="R614" s="262"/>
      <c r="S614" s="262"/>
      <c r="T614" s="262"/>
      <c r="U614" s="262"/>
    </row>
    <row r="615" spans="5:21" s="2" customFormat="1" x14ac:dyDescent="0.25">
      <c r="E615" s="107"/>
      <c r="L615" s="262"/>
      <c r="M615" s="262"/>
      <c r="N615" s="262"/>
      <c r="O615" s="262"/>
      <c r="P615" s="262"/>
      <c r="Q615" s="262"/>
      <c r="R615" s="262"/>
      <c r="S615" s="262"/>
      <c r="T615" s="262"/>
      <c r="U615" s="262"/>
    </row>
    <row r="616" spans="5:21" s="2" customFormat="1" x14ac:dyDescent="0.25">
      <c r="E616" s="107"/>
      <c r="L616" s="262"/>
      <c r="M616" s="262"/>
      <c r="N616" s="262"/>
      <c r="O616" s="262"/>
      <c r="P616" s="262"/>
      <c r="Q616" s="262"/>
      <c r="R616" s="262"/>
      <c r="S616" s="262"/>
      <c r="T616" s="262"/>
      <c r="U616" s="262"/>
    </row>
    <row r="617" spans="5:21" s="2" customFormat="1" x14ac:dyDescent="0.25">
      <c r="E617" s="107"/>
      <c r="L617" s="262"/>
      <c r="M617" s="262"/>
      <c r="N617" s="262"/>
      <c r="O617" s="262"/>
      <c r="P617" s="262"/>
      <c r="Q617" s="262"/>
      <c r="R617" s="262"/>
      <c r="S617" s="262"/>
      <c r="T617" s="262"/>
      <c r="U617" s="262"/>
    </row>
    <row r="618" spans="5:21" s="2" customFormat="1" x14ac:dyDescent="0.25">
      <c r="E618" s="107"/>
      <c r="L618" s="262"/>
      <c r="M618" s="262"/>
      <c r="N618" s="262"/>
      <c r="O618" s="262"/>
      <c r="P618" s="262"/>
      <c r="Q618" s="262"/>
      <c r="R618" s="262"/>
      <c r="S618" s="262"/>
      <c r="T618" s="262"/>
      <c r="U618" s="262"/>
    </row>
    <row r="619" spans="5:21" s="2" customFormat="1" x14ac:dyDescent="0.25">
      <c r="E619" s="107"/>
      <c r="L619" s="262"/>
      <c r="M619" s="262"/>
      <c r="N619" s="262"/>
      <c r="O619" s="262"/>
      <c r="P619" s="262"/>
      <c r="Q619" s="262"/>
      <c r="R619" s="262"/>
      <c r="S619" s="262"/>
      <c r="T619" s="262"/>
      <c r="U619" s="262"/>
    </row>
    <row r="620" spans="5:21" s="2" customFormat="1" x14ac:dyDescent="0.25">
      <c r="E620" s="107"/>
      <c r="L620" s="262"/>
      <c r="M620" s="262"/>
      <c r="N620" s="262"/>
      <c r="O620" s="262"/>
      <c r="P620" s="262"/>
      <c r="Q620" s="262"/>
      <c r="R620" s="262"/>
      <c r="S620" s="262"/>
      <c r="T620" s="262"/>
      <c r="U620" s="262"/>
    </row>
    <row r="621" spans="5:21" s="2" customFormat="1" x14ac:dyDescent="0.25">
      <c r="E621" s="107"/>
      <c r="L621" s="262"/>
      <c r="M621" s="262"/>
      <c r="N621" s="262"/>
      <c r="O621" s="262"/>
      <c r="P621" s="262"/>
      <c r="Q621" s="262"/>
      <c r="R621" s="262"/>
      <c r="S621" s="262"/>
      <c r="T621" s="262"/>
      <c r="U621" s="262"/>
    </row>
    <row r="622" spans="5:21" s="2" customFormat="1" x14ac:dyDescent="0.25">
      <c r="E622" s="107"/>
      <c r="L622" s="262"/>
      <c r="M622" s="262"/>
      <c r="N622" s="262"/>
      <c r="O622" s="262"/>
      <c r="P622" s="262"/>
      <c r="Q622" s="262"/>
      <c r="R622" s="262"/>
      <c r="S622" s="262"/>
      <c r="T622" s="262"/>
      <c r="U622" s="262"/>
    </row>
    <row r="623" spans="5:21" s="2" customFormat="1" x14ac:dyDescent="0.25">
      <c r="E623" s="107"/>
      <c r="L623" s="262"/>
      <c r="M623" s="262"/>
      <c r="N623" s="262"/>
      <c r="O623" s="262"/>
      <c r="P623" s="262"/>
      <c r="Q623" s="262"/>
      <c r="R623" s="262"/>
      <c r="S623" s="262"/>
      <c r="T623" s="262"/>
      <c r="U623" s="262"/>
    </row>
    <row r="624" spans="5:21" s="2" customFormat="1" x14ac:dyDescent="0.25">
      <c r="E624" s="107"/>
      <c r="L624" s="262"/>
      <c r="M624" s="262"/>
      <c r="N624" s="262"/>
      <c r="O624" s="262"/>
      <c r="P624" s="262"/>
      <c r="Q624" s="262"/>
      <c r="R624" s="262"/>
      <c r="S624" s="262"/>
      <c r="T624" s="262"/>
      <c r="U624" s="262"/>
    </row>
    <row r="625" spans="5:21" s="2" customFormat="1" x14ac:dyDescent="0.25">
      <c r="E625" s="107"/>
      <c r="L625" s="262"/>
      <c r="M625" s="262"/>
      <c r="N625" s="262"/>
      <c r="O625" s="262"/>
      <c r="P625" s="262"/>
      <c r="Q625" s="262"/>
      <c r="R625" s="262"/>
      <c r="S625" s="262"/>
      <c r="T625" s="262"/>
      <c r="U625" s="262"/>
    </row>
    <row r="626" spans="5:21" s="2" customFormat="1" x14ac:dyDescent="0.25">
      <c r="E626" s="107"/>
      <c r="L626" s="262"/>
      <c r="M626" s="262"/>
      <c r="N626" s="262"/>
      <c r="O626" s="262"/>
      <c r="P626" s="262"/>
      <c r="Q626" s="262"/>
      <c r="R626" s="262"/>
      <c r="S626" s="262"/>
      <c r="T626" s="262"/>
      <c r="U626" s="262"/>
    </row>
    <row r="627" spans="5:21" s="2" customFormat="1" x14ac:dyDescent="0.25">
      <c r="E627" s="107"/>
      <c r="L627" s="262"/>
      <c r="M627" s="262"/>
      <c r="N627" s="262"/>
      <c r="O627" s="262"/>
      <c r="P627" s="262"/>
      <c r="Q627" s="262"/>
      <c r="R627" s="262"/>
      <c r="S627" s="262"/>
      <c r="T627" s="262"/>
      <c r="U627" s="262"/>
    </row>
    <row r="628" spans="5:21" s="2" customFormat="1" x14ac:dyDescent="0.25">
      <c r="E628" s="107"/>
      <c r="L628" s="262"/>
      <c r="M628" s="262"/>
      <c r="N628" s="262"/>
      <c r="O628" s="262"/>
      <c r="P628" s="262"/>
      <c r="Q628" s="262"/>
      <c r="R628" s="262"/>
      <c r="S628" s="262"/>
      <c r="T628" s="262"/>
      <c r="U628" s="262"/>
    </row>
    <row r="629" spans="5:21" s="2" customFormat="1" x14ac:dyDescent="0.25">
      <c r="E629" s="107"/>
      <c r="L629" s="262"/>
      <c r="M629" s="262"/>
      <c r="N629" s="262"/>
      <c r="O629" s="262"/>
      <c r="P629" s="262"/>
      <c r="Q629" s="262"/>
      <c r="R629" s="262"/>
      <c r="S629" s="262"/>
      <c r="T629" s="262"/>
      <c r="U629" s="262"/>
    </row>
    <row r="630" spans="5:21" s="2" customFormat="1" x14ac:dyDescent="0.25">
      <c r="E630" s="107"/>
      <c r="L630" s="262"/>
      <c r="M630" s="262"/>
      <c r="N630" s="262"/>
      <c r="O630" s="262"/>
      <c r="P630" s="262"/>
      <c r="Q630" s="262"/>
      <c r="R630" s="262"/>
      <c r="S630" s="262"/>
      <c r="T630" s="262"/>
      <c r="U630" s="262"/>
    </row>
    <row r="631" spans="5:21" s="2" customFormat="1" x14ac:dyDescent="0.25">
      <c r="E631" s="107"/>
      <c r="L631" s="262"/>
      <c r="M631" s="262"/>
      <c r="N631" s="262"/>
      <c r="O631" s="262"/>
      <c r="P631" s="262"/>
      <c r="Q631" s="262"/>
      <c r="R631" s="262"/>
      <c r="S631" s="262"/>
      <c r="T631" s="262"/>
      <c r="U631" s="262"/>
    </row>
    <row r="632" spans="5:21" s="2" customFormat="1" x14ac:dyDescent="0.25">
      <c r="E632" s="107"/>
      <c r="L632" s="262"/>
      <c r="M632" s="262"/>
      <c r="N632" s="262"/>
      <c r="O632" s="262"/>
      <c r="P632" s="262"/>
      <c r="Q632" s="262"/>
      <c r="R632" s="262"/>
      <c r="S632" s="262"/>
      <c r="T632" s="262"/>
      <c r="U632" s="262"/>
    </row>
    <row r="633" spans="5:21" s="2" customFormat="1" x14ac:dyDescent="0.25">
      <c r="E633" s="107"/>
      <c r="L633" s="262"/>
      <c r="M633" s="262"/>
      <c r="N633" s="262"/>
      <c r="O633" s="262"/>
      <c r="P633" s="262"/>
      <c r="Q633" s="262"/>
      <c r="R633" s="262"/>
      <c r="S633" s="262"/>
      <c r="T633" s="262"/>
      <c r="U633" s="262"/>
    </row>
    <row r="634" spans="5:21" s="2" customFormat="1" x14ac:dyDescent="0.25">
      <c r="E634" s="107"/>
      <c r="L634" s="262"/>
      <c r="M634" s="262"/>
      <c r="N634" s="262"/>
      <c r="O634" s="262"/>
      <c r="P634" s="262"/>
      <c r="Q634" s="262"/>
      <c r="R634" s="262"/>
      <c r="S634" s="262"/>
      <c r="T634" s="262"/>
      <c r="U634" s="262"/>
    </row>
    <row r="635" spans="5:21" s="2" customFormat="1" x14ac:dyDescent="0.25">
      <c r="E635" s="107"/>
      <c r="L635" s="262"/>
      <c r="M635" s="262"/>
      <c r="N635" s="262"/>
      <c r="O635" s="262"/>
      <c r="P635" s="262"/>
      <c r="Q635" s="262"/>
      <c r="R635" s="262"/>
      <c r="S635" s="262"/>
      <c r="T635" s="262"/>
      <c r="U635" s="262"/>
    </row>
    <row r="636" spans="5:21" s="2" customFormat="1" x14ac:dyDescent="0.25">
      <c r="E636" s="107"/>
      <c r="L636" s="262"/>
      <c r="M636" s="262"/>
      <c r="N636" s="262"/>
      <c r="O636" s="262"/>
      <c r="P636" s="262"/>
      <c r="Q636" s="262"/>
      <c r="R636" s="262"/>
      <c r="S636" s="262"/>
      <c r="T636" s="262"/>
      <c r="U636" s="262"/>
    </row>
    <row r="637" spans="5:21" s="2" customFormat="1" x14ac:dyDescent="0.25">
      <c r="E637" s="107"/>
      <c r="L637" s="262"/>
      <c r="M637" s="262"/>
      <c r="N637" s="262"/>
      <c r="O637" s="262"/>
      <c r="P637" s="262"/>
      <c r="Q637" s="262"/>
      <c r="R637" s="262"/>
      <c r="S637" s="262"/>
      <c r="T637" s="262"/>
      <c r="U637" s="262"/>
    </row>
    <row r="638" spans="5:21" s="2" customFormat="1" x14ac:dyDescent="0.25">
      <c r="E638" s="107"/>
      <c r="L638" s="262"/>
      <c r="M638" s="262"/>
      <c r="N638" s="262"/>
      <c r="O638" s="262"/>
      <c r="P638" s="262"/>
      <c r="Q638" s="262"/>
      <c r="R638" s="262"/>
      <c r="S638" s="262"/>
      <c r="T638" s="262"/>
      <c r="U638" s="262"/>
    </row>
    <row r="639" spans="5:21" s="2" customFormat="1" x14ac:dyDescent="0.25">
      <c r="E639" s="107"/>
      <c r="L639" s="262"/>
      <c r="M639" s="262"/>
      <c r="N639" s="262"/>
      <c r="O639" s="262"/>
      <c r="P639" s="262"/>
      <c r="Q639" s="262"/>
      <c r="R639" s="262"/>
      <c r="S639" s="262"/>
      <c r="T639" s="262"/>
      <c r="U639" s="262"/>
    </row>
    <row r="640" spans="5:21" s="2" customFormat="1" x14ac:dyDescent="0.25">
      <c r="E640" s="107"/>
      <c r="L640" s="262"/>
      <c r="M640" s="262"/>
      <c r="N640" s="262"/>
      <c r="O640" s="262"/>
      <c r="P640" s="262"/>
      <c r="Q640" s="262"/>
      <c r="R640" s="262"/>
      <c r="S640" s="262"/>
      <c r="T640" s="262"/>
      <c r="U640" s="262"/>
    </row>
    <row r="641" spans="5:21" s="2" customFormat="1" x14ac:dyDescent="0.25">
      <c r="E641" s="107"/>
      <c r="L641" s="262"/>
      <c r="M641" s="262"/>
      <c r="N641" s="262"/>
      <c r="O641" s="262"/>
      <c r="P641" s="262"/>
      <c r="Q641" s="262"/>
      <c r="R641" s="262"/>
      <c r="S641" s="262"/>
      <c r="T641" s="262"/>
      <c r="U641" s="262"/>
    </row>
    <row r="642" spans="5:21" s="2" customFormat="1" x14ac:dyDescent="0.25">
      <c r="E642" s="107"/>
      <c r="L642" s="262"/>
      <c r="M642" s="262"/>
      <c r="N642" s="262"/>
      <c r="O642" s="262"/>
      <c r="P642" s="262"/>
      <c r="Q642" s="262"/>
      <c r="R642" s="262"/>
      <c r="S642" s="262"/>
      <c r="T642" s="262"/>
      <c r="U642" s="262"/>
    </row>
    <row r="643" spans="5:21" s="2" customFormat="1" x14ac:dyDescent="0.25">
      <c r="E643" s="107"/>
      <c r="L643" s="262"/>
      <c r="M643" s="262"/>
      <c r="N643" s="262"/>
      <c r="O643" s="262"/>
      <c r="P643" s="262"/>
      <c r="Q643" s="262"/>
      <c r="R643" s="262"/>
      <c r="S643" s="262"/>
      <c r="T643" s="262"/>
      <c r="U643" s="262"/>
    </row>
    <row r="644" spans="5:21" s="2" customFormat="1" x14ac:dyDescent="0.25">
      <c r="E644" s="107"/>
      <c r="L644" s="262"/>
      <c r="M644" s="262"/>
      <c r="N644" s="262"/>
      <c r="O644" s="262"/>
      <c r="P644" s="262"/>
      <c r="Q644" s="262"/>
      <c r="R644" s="262"/>
      <c r="S644" s="262"/>
      <c r="T644" s="262"/>
      <c r="U644" s="262"/>
    </row>
    <row r="645" spans="5:21" s="2" customFormat="1" x14ac:dyDescent="0.25">
      <c r="E645" s="107"/>
      <c r="L645" s="262"/>
      <c r="M645" s="262"/>
      <c r="N645" s="262"/>
      <c r="O645" s="262"/>
      <c r="P645" s="262"/>
      <c r="Q645" s="262"/>
      <c r="R645" s="262"/>
      <c r="S645" s="262"/>
      <c r="T645" s="262"/>
      <c r="U645" s="262"/>
    </row>
    <row r="646" spans="5:21" s="2" customFormat="1" x14ac:dyDescent="0.25">
      <c r="E646" s="107"/>
      <c r="L646" s="262"/>
      <c r="M646" s="262"/>
      <c r="N646" s="262"/>
      <c r="O646" s="262"/>
      <c r="P646" s="262"/>
      <c r="Q646" s="262"/>
      <c r="R646" s="262"/>
      <c r="S646" s="262"/>
      <c r="T646" s="262"/>
      <c r="U646" s="262"/>
    </row>
    <row r="647" spans="5:21" s="2" customFormat="1" x14ac:dyDescent="0.25">
      <c r="E647" s="107"/>
      <c r="L647" s="262"/>
      <c r="M647" s="262"/>
      <c r="N647" s="262"/>
      <c r="O647" s="262"/>
      <c r="P647" s="262"/>
      <c r="Q647" s="262"/>
      <c r="R647" s="262"/>
      <c r="S647" s="262"/>
      <c r="T647" s="262"/>
      <c r="U647" s="262"/>
    </row>
    <row r="648" spans="5:21" s="2" customFormat="1" x14ac:dyDescent="0.25">
      <c r="E648" s="107"/>
      <c r="L648" s="262"/>
      <c r="M648" s="262"/>
      <c r="N648" s="262"/>
      <c r="O648" s="262"/>
      <c r="P648" s="262"/>
      <c r="Q648" s="262"/>
      <c r="R648" s="262"/>
      <c r="S648" s="262"/>
      <c r="T648" s="262"/>
      <c r="U648" s="262"/>
    </row>
    <row r="649" spans="5:21" s="2" customFormat="1" x14ac:dyDescent="0.25">
      <c r="E649" s="107"/>
      <c r="L649" s="262"/>
      <c r="M649" s="262"/>
      <c r="N649" s="262"/>
      <c r="O649" s="262"/>
      <c r="P649" s="262"/>
      <c r="Q649" s="262"/>
      <c r="R649" s="262"/>
      <c r="S649" s="262"/>
      <c r="T649" s="262"/>
      <c r="U649" s="262"/>
    </row>
    <row r="650" spans="5:21" s="2" customFormat="1" x14ac:dyDescent="0.25">
      <c r="E650" s="107"/>
      <c r="L650" s="262"/>
      <c r="M650" s="262"/>
      <c r="N650" s="262"/>
      <c r="O650" s="262"/>
      <c r="P650" s="262"/>
      <c r="Q650" s="262"/>
      <c r="R650" s="262"/>
      <c r="S650" s="262"/>
      <c r="T650" s="262"/>
      <c r="U650" s="262"/>
    </row>
    <row r="651" spans="5:21" s="2" customFormat="1" x14ac:dyDescent="0.25">
      <c r="E651" s="107"/>
      <c r="L651" s="262"/>
      <c r="M651" s="262"/>
      <c r="N651" s="262"/>
      <c r="O651" s="262"/>
      <c r="P651" s="262"/>
      <c r="Q651" s="262"/>
      <c r="R651" s="262"/>
      <c r="S651" s="262"/>
      <c r="T651" s="262"/>
      <c r="U651" s="262"/>
    </row>
    <row r="652" spans="5:21" s="2" customFormat="1" x14ac:dyDescent="0.25">
      <c r="E652" s="107"/>
      <c r="L652" s="262"/>
      <c r="M652" s="262"/>
      <c r="N652" s="262"/>
      <c r="O652" s="262"/>
      <c r="P652" s="262"/>
      <c r="Q652" s="262"/>
      <c r="R652" s="262"/>
      <c r="S652" s="262"/>
      <c r="T652" s="262"/>
      <c r="U652" s="262"/>
    </row>
    <row r="653" spans="5:21" s="2" customFormat="1" x14ac:dyDescent="0.25">
      <c r="E653" s="107"/>
      <c r="L653" s="262"/>
      <c r="M653" s="262"/>
      <c r="N653" s="262"/>
      <c r="O653" s="262"/>
      <c r="P653" s="262"/>
      <c r="Q653" s="262"/>
      <c r="R653" s="262"/>
      <c r="S653" s="262"/>
      <c r="T653" s="262"/>
      <c r="U653" s="262"/>
    </row>
    <row r="654" spans="5:21" s="2" customFormat="1" x14ac:dyDescent="0.25">
      <c r="E654" s="107"/>
      <c r="L654" s="262"/>
      <c r="M654" s="262"/>
      <c r="N654" s="262"/>
      <c r="O654" s="262"/>
      <c r="P654" s="262"/>
      <c r="Q654" s="262"/>
      <c r="R654" s="262"/>
      <c r="S654" s="262"/>
      <c r="T654" s="262"/>
      <c r="U654" s="262"/>
    </row>
    <row r="655" spans="5:21" s="2" customFormat="1" x14ac:dyDescent="0.25">
      <c r="E655" s="107"/>
      <c r="L655" s="262"/>
      <c r="M655" s="262"/>
      <c r="N655" s="262"/>
      <c r="O655" s="262"/>
      <c r="P655" s="262"/>
      <c r="Q655" s="262"/>
      <c r="R655" s="262"/>
      <c r="S655" s="262"/>
      <c r="T655" s="262"/>
      <c r="U655" s="262"/>
    </row>
    <row r="656" spans="5:21" s="2" customFormat="1" x14ac:dyDescent="0.25">
      <c r="E656" s="107"/>
      <c r="L656" s="262"/>
      <c r="M656" s="262"/>
      <c r="N656" s="262"/>
      <c r="O656" s="262"/>
      <c r="P656" s="262"/>
      <c r="Q656" s="262"/>
      <c r="R656" s="262"/>
      <c r="S656" s="262"/>
      <c r="T656" s="262"/>
      <c r="U656" s="262"/>
    </row>
    <row r="657" spans="5:21" s="2" customFormat="1" x14ac:dyDescent="0.25">
      <c r="E657" s="107"/>
      <c r="L657" s="262"/>
      <c r="M657" s="262"/>
      <c r="N657" s="262"/>
      <c r="O657" s="262"/>
      <c r="P657" s="262"/>
      <c r="Q657" s="262"/>
      <c r="R657" s="262"/>
      <c r="S657" s="262"/>
      <c r="T657" s="262"/>
      <c r="U657" s="262"/>
    </row>
    <row r="658" spans="5:21" s="2" customFormat="1" x14ac:dyDescent="0.25">
      <c r="E658" s="107"/>
      <c r="L658" s="262"/>
      <c r="M658" s="262"/>
      <c r="N658" s="262"/>
      <c r="O658" s="262"/>
      <c r="P658" s="262"/>
      <c r="Q658" s="262"/>
      <c r="R658" s="262"/>
      <c r="S658" s="262"/>
      <c r="T658" s="262"/>
      <c r="U658" s="262"/>
    </row>
    <row r="659" spans="5:21" s="2" customFormat="1" x14ac:dyDescent="0.25">
      <c r="E659" s="107"/>
      <c r="L659" s="262"/>
      <c r="M659" s="262"/>
      <c r="N659" s="262"/>
      <c r="O659" s="262"/>
      <c r="P659" s="262"/>
      <c r="Q659" s="262"/>
      <c r="R659" s="262"/>
      <c r="S659" s="262"/>
      <c r="T659" s="262"/>
      <c r="U659" s="262"/>
    </row>
    <row r="660" spans="5:21" s="2" customFormat="1" x14ac:dyDescent="0.25">
      <c r="E660" s="107"/>
      <c r="L660" s="262"/>
      <c r="M660" s="262"/>
      <c r="N660" s="262"/>
      <c r="O660" s="262"/>
      <c r="P660" s="262"/>
      <c r="Q660" s="262"/>
      <c r="R660" s="262"/>
      <c r="S660" s="262"/>
      <c r="T660" s="262"/>
      <c r="U660" s="262"/>
    </row>
    <row r="661" spans="5:21" s="2" customFormat="1" x14ac:dyDescent="0.25">
      <c r="E661" s="107"/>
      <c r="L661" s="262"/>
      <c r="M661" s="262"/>
      <c r="N661" s="262"/>
      <c r="O661" s="262"/>
      <c r="P661" s="262"/>
      <c r="Q661" s="262"/>
      <c r="R661" s="262"/>
      <c r="S661" s="262"/>
      <c r="T661" s="262"/>
      <c r="U661" s="262"/>
    </row>
    <row r="662" spans="5:21" s="2" customFormat="1" x14ac:dyDescent="0.25">
      <c r="E662" s="107"/>
      <c r="L662" s="262"/>
      <c r="M662" s="262"/>
      <c r="N662" s="262"/>
      <c r="O662" s="262"/>
      <c r="P662" s="262"/>
      <c r="Q662" s="262"/>
      <c r="R662" s="262"/>
      <c r="S662" s="262"/>
      <c r="T662" s="262"/>
      <c r="U662" s="262"/>
    </row>
    <row r="663" spans="5:21" s="2" customFormat="1" x14ac:dyDescent="0.25">
      <c r="E663" s="107"/>
      <c r="L663" s="262"/>
      <c r="M663" s="262"/>
      <c r="N663" s="262"/>
      <c r="O663" s="262"/>
      <c r="P663" s="262"/>
      <c r="Q663" s="262"/>
      <c r="R663" s="262"/>
      <c r="S663" s="262"/>
      <c r="T663" s="262"/>
      <c r="U663" s="262"/>
    </row>
    <row r="664" spans="5:21" s="2" customFormat="1" x14ac:dyDescent="0.25">
      <c r="E664" s="107"/>
      <c r="L664" s="262"/>
      <c r="M664" s="262"/>
      <c r="N664" s="262"/>
      <c r="O664" s="262"/>
      <c r="P664" s="262"/>
      <c r="Q664" s="262"/>
      <c r="R664" s="262"/>
      <c r="S664" s="262"/>
      <c r="T664" s="262"/>
      <c r="U664" s="262"/>
    </row>
    <row r="665" spans="5:21" s="2" customFormat="1" x14ac:dyDescent="0.25">
      <c r="E665" s="107"/>
      <c r="L665" s="262"/>
      <c r="M665" s="262"/>
      <c r="N665" s="262"/>
      <c r="O665" s="262"/>
      <c r="P665" s="262"/>
      <c r="Q665" s="262"/>
      <c r="R665" s="262"/>
      <c r="S665" s="262"/>
      <c r="T665" s="262"/>
      <c r="U665" s="262"/>
    </row>
    <row r="666" spans="5:21" s="2" customFormat="1" x14ac:dyDescent="0.25">
      <c r="E666" s="107"/>
      <c r="L666" s="262"/>
      <c r="M666" s="262"/>
      <c r="N666" s="262"/>
      <c r="O666" s="262"/>
      <c r="P666" s="262"/>
      <c r="Q666" s="262"/>
      <c r="R666" s="262"/>
      <c r="S666" s="262"/>
      <c r="T666" s="262"/>
      <c r="U666" s="262"/>
    </row>
    <row r="667" spans="5:21" s="2" customFormat="1" x14ac:dyDescent="0.25">
      <c r="E667" s="107"/>
      <c r="L667" s="262"/>
      <c r="M667" s="262"/>
      <c r="N667" s="262"/>
      <c r="O667" s="262"/>
      <c r="P667" s="262"/>
      <c r="Q667" s="262"/>
      <c r="R667" s="262"/>
      <c r="S667" s="262"/>
      <c r="T667" s="262"/>
      <c r="U667" s="262"/>
    </row>
    <row r="668" spans="5:21" s="2" customFormat="1" x14ac:dyDescent="0.25">
      <c r="E668" s="107"/>
      <c r="L668" s="262"/>
      <c r="M668" s="262"/>
      <c r="N668" s="262"/>
      <c r="O668" s="262"/>
      <c r="P668" s="262"/>
      <c r="Q668" s="262"/>
      <c r="R668" s="262"/>
      <c r="S668" s="262"/>
      <c r="T668" s="262"/>
      <c r="U668" s="262"/>
    </row>
    <row r="669" spans="5:21" s="2" customFormat="1" x14ac:dyDescent="0.25">
      <c r="E669" s="107"/>
      <c r="L669" s="262"/>
      <c r="M669" s="262"/>
      <c r="N669" s="262"/>
      <c r="O669" s="262"/>
      <c r="P669" s="262"/>
      <c r="Q669" s="262"/>
      <c r="R669" s="262"/>
      <c r="S669" s="262"/>
      <c r="T669" s="262"/>
      <c r="U669" s="262"/>
    </row>
    <row r="670" spans="5:21" s="2" customFormat="1" x14ac:dyDescent="0.25">
      <c r="E670" s="107"/>
      <c r="L670" s="262"/>
      <c r="M670" s="262"/>
      <c r="N670" s="262"/>
      <c r="O670" s="262"/>
      <c r="P670" s="262"/>
      <c r="Q670" s="262"/>
      <c r="R670" s="262"/>
      <c r="S670" s="262"/>
      <c r="T670" s="262"/>
      <c r="U670" s="262"/>
    </row>
    <row r="671" spans="5:21" s="2" customFormat="1" x14ac:dyDescent="0.25">
      <c r="E671" s="107"/>
      <c r="L671" s="262"/>
      <c r="M671" s="262"/>
      <c r="N671" s="262"/>
      <c r="O671" s="262"/>
      <c r="P671" s="262"/>
      <c r="Q671" s="262"/>
      <c r="R671" s="262"/>
      <c r="S671" s="262"/>
      <c r="T671" s="262"/>
      <c r="U671" s="262"/>
    </row>
    <row r="672" spans="5:21" s="2" customFormat="1" x14ac:dyDescent="0.25">
      <c r="E672" s="107"/>
      <c r="L672" s="262"/>
      <c r="M672" s="262"/>
      <c r="N672" s="262"/>
      <c r="O672" s="262"/>
      <c r="P672" s="262"/>
      <c r="Q672" s="262"/>
      <c r="R672" s="262"/>
      <c r="S672" s="262"/>
      <c r="T672" s="262"/>
      <c r="U672" s="262"/>
    </row>
    <row r="673" spans="5:21" s="2" customFormat="1" x14ac:dyDescent="0.25">
      <c r="E673" s="107"/>
      <c r="L673" s="262"/>
      <c r="M673" s="262"/>
      <c r="N673" s="262"/>
      <c r="O673" s="262"/>
      <c r="P673" s="262"/>
      <c r="Q673" s="262"/>
      <c r="R673" s="262"/>
      <c r="S673" s="262"/>
      <c r="T673" s="262"/>
      <c r="U673" s="262"/>
    </row>
    <row r="674" spans="5:21" s="2" customFormat="1" x14ac:dyDescent="0.25">
      <c r="E674" s="107"/>
      <c r="L674" s="262"/>
      <c r="M674" s="262"/>
      <c r="N674" s="262"/>
      <c r="O674" s="262"/>
      <c r="P674" s="262"/>
      <c r="Q674" s="262"/>
      <c r="R674" s="262"/>
      <c r="S674" s="262"/>
      <c r="T674" s="262"/>
      <c r="U674" s="262"/>
    </row>
    <row r="675" spans="5:21" s="2" customFormat="1" x14ac:dyDescent="0.25">
      <c r="E675" s="107"/>
      <c r="L675" s="262"/>
      <c r="M675" s="262"/>
      <c r="N675" s="262"/>
      <c r="O675" s="262"/>
      <c r="P675" s="262"/>
      <c r="Q675" s="262"/>
      <c r="R675" s="262"/>
      <c r="S675" s="262"/>
      <c r="T675" s="262"/>
      <c r="U675" s="262"/>
    </row>
    <row r="676" spans="5:21" s="2" customFormat="1" x14ac:dyDescent="0.25">
      <c r="E676" s="107"/>
      <c r="L676" s="262"/>
      <c r="M676" s="262"/>
      <c r="N676" s="262"/>
      <c r="O676" s="262"/>
      <c r="P676" s="262"/>
      <c r="Q676" s="262"/>
      <c r="R676" s="262"/>
      <c r="S676" s="262"/>
      <c r="T676" s="262"/>
      <c r="U676" s="262"/>
    </row>
    <row r="677" spans="5:21" s="2" customFormat="1" x14ac:dyDescent="0.25">
      <c r="E677" s="107"/>
      <c r="L677" s="262"/>
      <c r="M677" s="262"/>
      <c r="N677" s="262"/>
      <c r="O677" s="262"/>
      <c r="P677" s="262"/>
      <c r="Q677" s="262"/>
      <c r="R677" s="262"/>
      <c r="S677" s="262"/>
      <c r="T677" s="262"/>
      <c r="U677" s="262"/>
    </row>
    <row r="678" spans="5:21" s="2" customFormat="1" x14ac:dyDescent="0.25">
      <c r="E678" s="107"/>
      <c r="L678" s="262"/>
      <c r="M678" s="262"/>
      <c r="N678" s="262"/>
      <c r="O678" s="262"/>
      <c r="P678" s="262"/>
      <c r="Q678" s="262"/>
      <c r="R678" s="262"/>
      <c r="S678" s="262"/>
      <c r="T678" s="262"/>
      <c r="U678" s="262"/>
    </row>
    <row r="679" spans="5:21" s="2" customFormat="1" x14ac:dyDescent="0.25">
      <c r="E679" s="107"/>
      <c r="L679" s="262"/>
      <c r="M679" s="262"/>
      <c r="N679" s="262"/>
      <c r="O679" s="262"/>
      <c r="P679" s="262"/>
      <c r="Q679" s="262"/>
      <c r="R679" s="262"/>
      <c r="S679" s="262"/>
      <c r="T679" s="262"/>
      <c r="U679" s="262"/>
    </row>
    <row r="680" spans="5:21" s="2" customFormat="1" x14ac:dyDescent="0.25">
      <c r="E680" s="107"/>
      <c r="L680" s="262"/>
      <c r="M680" s="262"/>
      <c r="N680" s="262"/>
      <c r="O680" s="262"/>
      <c r="P680" s="262"/>
      <c r="Q680" s="262"/>
      <c r="R680" s="262"/>
      <c r="S680" s="262"/>
      <c r="T680" s="262"/>
      <c r="U680" s="262"/>
    </row>
    <row r="681" spans="5:21" s="2" customFormat="1" x14ac:dyDescent="0.25">
      <c r="E681" s="107"/>
      <c r="L681" s="262"/>
      <c r="M681" s="262"/>
      <c r="N681" s="262"/>
      <c r="O681" s="262"/>
      <c r="P681" s="262"/>
      <c r="Q681" s="262"/>
      <c r="R681" s="262"/>
      <c r="S681" s="262"/>
      <c r="T681" s="262"/>
      <c r="U681" s="262"/>
    </row>
    <row r="682" spans="5:21" s="2" customFormat="1" x14ac:dyDescent="0.25">
      <c r="E682" s="107"/>
      <c r="L682" s="262"/>
      <c r="M682" s="262"/>
      <c r="N682" s="262"/>
      <c r="O682" s="262"/>
      <c r="P682" s="262"/>
      <c r="Q682" s="262"/>
      <c r="R682" s="262"/>
      <c r="S682" s="262"/>
      <c r="T682" s="262"/>
      <c r="U682" s="262"/>
    </row>
    <row r="683" spans="5:21" s="2" customFormat="1" x14ac:dyDescent="0.25">
      <c r="E683" s="107"/>
      <c r="L683" s="262"/>
      <c r="M683" s="262"/>
      <c r="N683" s="262"/>
      <c r="O683" s="262"/>
      <c r="P683" s="262"/>
      <c r="Q683" s="262"/>
      <c r="R683" s="262"/>
      <c r="S683" s="262"/>
      <c r="T683" s="262"/>
      <c r="U683" s="262"/>
    </row>
    <row r="684" spans="5:21" s="2" customFormat="1" x14ac:dyDescent="0.25">
      <c r="E684" s="107"/>
      <c r="L684" s="262"/>
      <c r="M684" s="262"/>
      <c r="N684" s="262"/>
      <c r="O684" s="262"/>
      <c r="P684" s="262"/>
      <c r="Q684" s="262"/>
      <c r="R684" s="262"/>
      <c r="S684" s="262"/>
      <c r="T684" s="262"/>
      <c r="U684" s="262"/>
    </row>
    <row r="685" spans="5:21" s="2" customFormat="1" x14ac:dyDescent="0.25">
      <c r="E685" s="107"/>
      <c r="L685" s="262"/>
      <c r="M685" s="262"/>
      <c r="N685" s="262"/>
      <c r="O685" s="262"/>
      <c r="P685" s="262"/>
      <c r="Q685" s="262"/>
      <c r="R685" s="262"/>
      <c r="S685" s="262"/>
      <c r="T685" s="262"/>
      <c r="U685" s="262"/>
    </row>
    <row r="686" spans="5:21" s="2" customFormat="1" x14ac:dyDescent="0.25">
      <c r="E686" s="107"/>
      <c r="L686" s="262"/>
      <c r="M686" s="262"/>
      <c r="N686" s="262"/>
      <c r="O686" s="262"/>
      <c r="P686" s="262"/>
      <c r="Q686" s="262"/>
      <c r="R686" s="262"/>
      <c r="S686" s="262"/>
      <c r="T686" s="262"/>
      <c r="U686" s="262"/>
    </row>
    <row r="687" spans="5:21" s="2" customFormat="1" x14ac:dyDescent="0.25">
      <c r="E687" s="107"/>
      <c r="L687" s="262"/>
      <c r="M687" s="262"/>
      <c r="N687" s="262"/>
      <c r="O687" s="262"/>
      <c r="P687" s="262"/>
      <c r="Q687" s="262"/>
      <c r="R687" s="262"/>
      <c r="S687" s="262"/>
      <c r="T687" s="262"/>
      <c r="U687" s="262"/>
    </row>
    <row r="688" spans="5:21" s="2" customFormat="1" x14ac:dyDescent="0.25">
      <c r="E688" s="107"/>
      <c r="L688" s="262"/>
      <c r="M688" s="262"/>
      <c r="N688" s="262"/>
      <c r="O688" s="262"/>
      <c r="P688" s="262"/>
      <c r="Q688" s="262"/>
      <c r="R688" s="262"/>
      <c r="S688" s="262"/>
      <c r="T688" s="262"/>
      <c r="U688" s="262"/>
    </row>
    <row r="689" spans="5:21" s="2" customFormat="1" x14ac:dyDescent="0.25">
      <c r="E689" s="107"/>
      <c r="L689" s="262"/>
      <c r="M689" s="262"/>
      <c r="N689" s="262"/>
      <c r="O689" s="262"/>
      <c r="P689" s="262"/>
      <c r="Q689" s="262"/>
      <c r="R689" s="262"/>
      <c r="S689" s="262"/>
      <c r="T689" s="262"/>
      <c r="U689" s="262"/>
    </row>
    <row r="690" spans="5:21" s="2" customFormat="1" x14ac:dyDescent="0.25">
      <c r="E690" s="107"/>
      <c r="L690" s="262"/>
      <c r="M690" s="262"/>
      <c r="N690" s="262"/>
      <c r="O690" s="262"/>
      <c r="P690" s="262"/>
      <c r="Q690" s="262"/>
      <c r="R690" s="262"/>
      <c r="S690" s="262"/>
      <c r="T690" s="262"/>
      <c r="U690" s="262"/>
    </row>
    <row r="691" spans="5:21" s="2" customFormat="1" x14ac:dyDescent="0.25">
      <c r="E691" s="107"/>
      <c r="L691" s="262"/>
      <c r="M691" s="262"/>
      <c r="N691" s="262"/>
      <c r="O691" s="262"/>
      <c r="P691" s="262"/>
      <c r="Q691" s="262"/>
      <c r="R691" s="262"/>
      <c r="S691" s="262"/>
      <c r="T691" s="262"/>
      <c r="U691" s="262"/>
    </row>
    <row r="692" spans="5:21" s="2" customFormat="1" x14ac:dyDescent="0.25">
      <c r="E692" s="107"/>
      <c r="L692" s="262"/>
      <c r="M692" s="262"/>
      <c r="N692" s="262"/>
      <c r="O692" s="262"/>
      <c r="P692" s="262"/>
      <c r="Q692" s="262"/>
      <c r="R692" s="262"/>
      <c r="S692" s="262"/>
      <c r="T692" s="262"/>
      <c r="U692" s="262"/>
    </row>
    <row r="693" spans="5:21" s="2" customFormat="1" x14ac:dyDescent="0.25">
      <c r="E693" s="107"/>
      <c r="L693" s="262"/>
      <c r="M693" s="262"/>
      <c r="N693" s="262"/>
      <c r="O693" s="262"/>
      <c r="P693" s="262"/>
      <c r="Q693" s="262"/>
      <c r="R693" s="262"/>
      <c r="S693" s="262"/>
      <c r="T693" s="262"/>
      <c r="U693" s="262"/>
    </row>
    <row r="694" spans="5:21" s="2" customFormat="1" x14ac:dyDescent="0.25">
      <c r="E694" s="107"/>
      <c r="L694" s="262"/>
      <c r="M694" s="262"/>
      <c r="N694" s="262"/>
      <c r="O694" s="262"/>
      <c r="P694" s="262"/>
      <c r="Q694" s="262"/>
      <c r="R694" s="262"/>
      <c r="S694" s="262"/>
      <c r="T694" s="262"/>
      <c r="U694" s="262"/>
    </row>
    <row r="695" spans="5:21" s="2" customFormat="1" x14ac:dyDescent="0.25">
      <c r="E695" s="107"/>
      <c r="L695" s="262"/>
      <c r="M695" s="262"/>
      <c r="N695" s="262"/>
      <c r="O695" s="262"/>
      <c r="P695" s="262"/>
      <c r="Q695" s="262"/>
      <c r="R695" s="262"/>
      <c r="S695" s="262"/>
      <c r="T695" s="262"/>
      <c r="U695" s="262"/>
    </row>
    <row r="696" spans="5:21" s="2" customFormat="1" x14ac:dyDescent="0.25">
      <c r="E696" s="107"/>
      <c r="L696" s="262"/>
      <c r="M696" s="262"/>
      <c r="N696" s="262"/>
      <c r="O696" s="262"/>
      <c r="P696" s="262"/>
      <c r="Q696" s="262"/>
      <c r="R696" s="262"/>
      <c r="S696" s="262"/>
      <c r="T696" s="262"/>
      <c r="U696" s="262"/>
    </row>
    <row r="697" spans="5:21" s="2" customFormat="1" x14ac:dyDescent="0.25">
      <c r="E697" s="107"/>
      <c r="L697" s="262"/>
      <c r="M697" s="262"/>
      <c r="N697" s="262"/>
      <c r="O697" s="262"/>
      <c r="P697" s="262"/>
      <c r="Q697" s="262"/>
      <c r="R697" s="262"/>
      <c r="S697" s="262"/>
      <c r="T697" s="262"/>
      <c r="U697" s="262"/>
    </row>
    <row r="698" spans="5:21" s="2" customFormat="1" x14ac:dyDescent="0.25">
      <c r="E698" s="107"/>
      <c r="L698" s="262"/>
      <c r="M698" s="262"/>
      <c r="N698" s="262"/>
      <c r="O698" s="262"/>
      <c r="P698" s="262"/>
      <c r="Q698" s="262"/>
      <c r="R698" s="262"/>
      <c r="S698" s="262"/>
      <c r="T698" s="262"/>
      <c r="U698" s="262"/>
    </row>
    <row r="699" spans="5:21" s="2" customFormat="1" x14ac:dyDescent="0.25">
      <c r="E699" s="107"/>
      <c r="L699" s="262"/>
      <c r="M699" s="262"/>
      <c r="N699" s="262"/>
      <c r="O699" s="262"/>
      <c r="P699" s="262"/>
      <c r="Q699" s="262"/>
      <c r="R699" s="262"/>
      <c r="S699" s="262"/>
      <c r="T699" s="262"/>
      <c r="U699" s="262"/>
    </row>
    <row r="700" spans="5:21" s="2" customFormat="1" x14ac:dyDescent="0.25">
      <c r="E700" s="107"/>
      <c r="L700" s="262"/>
      <c r="M700" s="262"/>
      <c r="N700" s="262"/>
      <c r="O700" s="262"/>
      <c r="P700" s="262"/>
      <c r="Q700" s="262"/>
      <c r="R700" s="262"/>
      <c r="S700" s="262"/>
      <c r="T700" s="262"/>
      <c r="U700" s="262"/>
    </row>
    <row r="701" spans="5:21" s="2" customFormat="1" x14ac:dyDescent="0.25">
      <c r="E701" s="107"/>
      <c r="L701" s="262"/>
      <c r="M701" s="262"/>
      <c r="N701" s="262"/>
      <c r="O701" s="262"/>
      <c r="P701" s="262"/>
      <c r="Q701" s="262"/>
      <c r="R701" s="262"/>
      <c r="S701" s="262"/>
      <c r="T701" s="262"/>
      <c r="U701" s="262"/>
    </row>
    <row r="702" spans="5:21" s="2" customFormat="1" x14ac:dyDescent="0.25">
      <c r="E702" s="107"/>
      <c r="L702" s="262"/>
      <c r="M702" s="262"/>
      <c r="N702" s="262"/>
      <c r="O702" s="262"/>
      <c r="P702" s="262"/>
      <c r="Q702" s="262"/>
      <c r="R702" s="262"/>
      <c r="S702" s="262"/>
      <c r="T702" s="262"/>
      <c r="U702" s="262"/>
    </row>
    <row r="703" spans="5:21" s="2" customFormat="1" x14ac:dyDescent="0.25">
      <c r="E703" s="107"/>
      <c r="L703" s="262"/>
      <c r="M703" s="262"/>
      <c r="N703" s="262"/>
      <c r="O703" s="262"/>
      <c r="P703" s="262"/>
      <c r="Q703" s="262"/>
      <c r="R703" s="262"/>
      <c r="S703" s="262"/>
      <c r="T703" s="262"/>
      <c r="U703" s="262"/>
    </row>
    <row r="704" spans="5:21" s="2" customFormat="1" x14ac:dyDescent="0.25">
      <c r="E704" s="107"/>
      <c r="L704" s="262"/>
      <c r="M704" s="262"/>
      <c r="N704" s="262"/>
      <c r="O704" s="262"/>
      <c r="P704" s="262"/>
      <c r="Q704" s="262"/>
      <c r="R704" s="262"/>
      <c r="S704" s="262"/>
      <c r="T704" s="262"/>
      <c r="U704" s="262"/>
    </row>
    <row r="705" spans="5:21" s="2" customFormat="1" x14ac:dyDescent="0.25">
      <c r="E705" s="107"/>
      <c r="L705" s="262"/>
      <c r="M705" s="262"/>
      <c r="N705" s="262"/>
      <c r="O705" s="262"/>
      <c r="P705" s="262"/>
      <c r="Q705" s="262"/>
      <c r="R705" s="262"/>
      <c r="S705" s="262"/>
      <c r="T705" s="262"/>
      <c r="U705" s="262"/>
    </row>
    <row r="706" spans="5:21" s="2" customFormat="1" x14ac:dyDescent="0.25">
      <c r="E706" s="107"/>
      <c r="L706" s="262"/>
      <c r="M706" s="262"/>
      <c r="N706" s="262"/>
      <c r="O706" s="262"/>
      <c r="P706" s="262"/>
      <c r="Q706" s="262"/>
      <c r="R706" s="262"/>
      <c r="S706" s="262"/>
      <c r="T706" s="262"/>
      <c r="U706" s="262"/>
    </row>
    <row r="707" spans="5:21" s="2" customFormat="1" x14ac:dyDescent="0.25">
      <c r="E707" s="107"/>
      <c r="L707" s="262"/>
      <c r="M707" s="262"/>
      <c r="N707" s="262"/>
      <c r="O707" s="262"/>
      <c r="P707" s="262"/>
      <c r="Q707" s="262"/>
      <c r="R707" s="262"/>
      <c r="S707" s="262"/>
      <c r="T707" s="262"/>
      <c r="U707" s="262"/>
    </row>
    <row r="708" spans="5:21" s="2" customFormat="1" x14ac:dyDescent="0.25">
      <c r="E708" s="107"/>
      <c r="L708" s="262"/>
      <c r="M708" s="262"/>
      <c r="N708" s="262"/>
      <c r="O708" s="262"/>
      <c r="P708" s="262"/>
      <c r="Q708" s="262"/>
      <c r="R708" s="262"/>
      <c r="S708" s="262"/>
      <c r="T708" s="262"/>
      <c r="U708" s="262"/>
    </row>
    <row r="709" spans="5:21" s="2" customFormat="1" x14ac:dyDescent="0.25">
      <c r="E709" s="107"/>
      <c r="L709" s="262"/>
      <c r="M709" s="262"/>
      <c r="N709" s="262"/>
      <c r="O709" s="262"/>
      <c r="P709" s="262"/>
      <c r="Q709" s="262"/>
      <c r="R709" s="262"/>
      <c r="S709" s="262"/>
      <c r="T709" s="262"/>
      <c r="U709" s="262"/>
    </row>
    <row r="710" spans="5:21" s="2" customFormat="1" x14ac:dyDescent="0.25">
      <c r="E710" s="107"/>
      <c r="L710" s="262"/>
      <c r="M710" s="262"/>
      <c r="N710" s="262"/>
      <c r="O710" s="262"/>
      <c r="P710" s="262"/>
      <c r="Q710" s="262"/>
      <c r="R710" s="262"/>
      <c r="S710" s="262"/>
      <c r="T710" s="262"/>
      <c r="U710" s="262"/>
    </row>
    <row r="711" spans="5:21" s="2" customFormat="1" x14ac:dyDescent="0.25">
      <c r="E711" s="107"/>
      <c r="L711" s="262"/>
      <c r="M711" s="262"/>
      <c r="N711" s="262"/>
      <c r="O711" s="262"/>
      <c r="P711" s="262"/>
      <c r="Q711" s="262"/>
      <c r="R711" s="262"/>
      <c r="S711" s="262"/>
      <c r="T711" s="262"/>
      <c r="U711" s="262"/>
    </row>
    <row r="712" spans="5:21" s="2" customFormat="1" x14ac:dyDescent="0.25">
      <c r="E712" s="107"/>
      <c r="L712" s="262"/>
      <c r="M712" s="262"/>
      <c r="N712" s="262"/>
      <c r="O712" s="262"/>
      <c r="P712" s="262"/>
      <c r="Q712" s="262"/>
      <c r="R712" s="262"/>
      <c r="S712" s="262"/>
      <c r="T712" s="262"/>
      <c r="U712" s="262"/>
    </row>
    <row r="713" spans="5:21" s="2" customFormat="1" x14ac:dyDescent="0.25">
      <c r="E713" s="107"/>
      <c r="L713" s="262"/>
      <c r="M713" s="262"/>
      <c r="N713" s="262"/>
      <c r="O713" s="262"/>
      <c r="P713" s="262"/>
      <c r="Q713" s="262"/>
      <c r="R713" s="262"/>
      <c r="S713" s="262"/>
      <c r="T713" s="262"/>
      <c r="U713" s="262"/>
    </row>
    <row r="714" spans="5:21" s="2" customFormat="1" x14ac:dyDescent="0.25">
      <c r="E714" s="107"/>
      <c r="L714" s="262"/>
      <c r="M714" s="262"/>
      <c r="N714" s="262"/>
      <c r="O714" s="262"/>
      <c r="P714" s="262"/>
      <c r="Q714" s="262"/>
      <c r="R714" s="262"/>
      <c r="S714" s="262"/>
      <c r="T714" s="262"/>
      <c r="U714" s="262"/>
    </row>
    <row r="715" spans="5:21" s="2" customFormat="1" x14ac:dyDescent="0.25">
      <c r="E715" s="107"/>
      <c r="L715" s="262"/>
      <c r="M715" s="262"/>
      <c r="N715" s="262"/>
      <c r="O715" s="262"/>
      <c r="P715" s="262"/>
      <c r="Q715" s="262"/>
      <c r="R715" s="262"/>
      <c r="S715" s="262"/>
      <c r="T715" s="262"/>
      <c r="U715" s="262"/>
    </row>
    <row r="716" spans="5:21" s="2" customFormat="1" x14ac:dyDescent="0.25">
      <c r="E716" s="107"/>
      <c r="L716" s="262"/>
      <c r="M716" s="262"/>
      <c r="N716" s="262"/>
      <c r="O716" s="262"/>
      <c r="P716" s="262"/>
      <c r="Q716" s="262"/>
      <c r="R716" s="262"/>
      <c r="S716" s="262"/>
      <c r="T716" s="262"/>
      <c r="U716" s="262"/>
    </row>
    <row r="717" spans="5:21" s="2" customFormat="1" x14ac:dyDescent="0.25">
      <c r="E717" s="107"/>
      <c r="L717" s="262"/>
      <c r="M717" s="262"/>
      <c r="N717" s="262"/>
      <c r="O717" s="262"/>
      <c r="P717" s="262"/>
      <c r="Q717" s="262"/>
      <c r="R717" s="262"/>
      <c r="S717" s="262"/>
      <c r="T717" s="262"/>
      <c r="U717" s="262"/>
    </row>
    <row r="718" spans="5:21" s="2" customFormat="1" x14ac:dyDescent="0.25">
      <c r="E718" s="107"/>
      <c r="L718" s="262"/>
      <c r="M718" s="262"/>
      <c r="N718" s="262"/>
      <c r="O718" s="262"/>
      <c r="P718" s="262"/>
      <c r="Q718" s="262"/>
      <c r="R718" s="262"/>
      <c r="S718" s="262"/>
      <c r="T718" s="262"/>
      <c r="U718" s="262"/>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R18" sqref="R18"/>
    </sheetView>
  </sheetViews>
  <sheetFormatPr baseColWidth="10" defaultColWidth="11.42578125" defaultRowHeight="15" x14ac:dyDescent="0.2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x14ac:dyDescent="0.3"/>
    <row r="3" spans="2:19" x14ac:dyDescent="0.25">
      <c r="B3" s="172"/>
      <c r="C3" s="173"/>
      <c r="D3" s="173"/>
      <c r="E3" s="173"/>
      <c r="F3" s="173"/>
      <c r="G3" s="173"/>
      <c r="H3" s="173"/>
      <c r="I3" s="174"/>
    </row>
    <row r="4" spans="2:19" x14ac:dyDescent="0.25">
      <c r="B4" s="526" t="s">
        <v>348</v>
      </c>
      <c r="C4" s="527"/>
      <c r="D4" s="527"/>
      <c r="E4" s="528" t="s">
        <v>3</v>
      </c>
      <c r="F4" s="528"/>
      <c r="G4" s="528"/>
      <c r="H4" s="528"/>
      <c r="I4" s="529"/>
      <c r="Q4" s="530" t="s">
        <v>9</v>
      </c>
      <c r="R4" s="530"/>
    </row>
    <row r="5" spans="2:19" x14ac:dyDescent="0.25">
      <c r="B5" s="526"/>
      <c r="C5" s="527"/>
      <c r="D5" s="527"/>
      <c r="E5" s="528"/>
      <c r="F5" s="528"/>
      <c r="G5" s="528"/>
      <c r="H5" s="528"/>
      <c r="I5" s="529"/>
      <c r="Q5" s="530"/>
      <c r="R5" s="530"/>
    </row>
    <row r="6" spans="2:19" x14ac:dyDescent="0.25">
      <c r="B6" s="526"/>
      <c r="C6" s="527"/>
      <c r="D6" s="527"/>
      <c r="E6" s="528"/>
      <c r="F6" s="528"/>
      <c r="G6" s="528"/>
      <c r="H6" s="528"/>
      <c r="I6" s="529"/>
      <c r="Q6" s="530"/>
      <c r="R6" s="530"/>
    </row>
    <row r="7" spans="2:19" ht="15.75" thickBot="1" x14ac:dyDescent="0.3">
      <c r="B7" s="175"/>
      <c r="I7" s="176"/>
    </row>
    <row r="8" spans="2:19" ht="62.25" customHeight="1" thickBot="1" x14ac:dyDescent="0.3">
      <c r="B8" s="531" t="s">
        <v>27</v>
      </c>
      <c r="C8" s="532"/>
      <c r="D8" s="116" t="s">
        <v>221</v>
      </c>
      <c r="E8" s="117">
        <v>5</v>
      </c>
      <c r="F8" s="117">
        <v>10</v>
      </c>
      <c r="G8" s="117">
        <v>15</v>
      </c>
      <c r="H8" s="117">
        <v>20</v>
      </c>
      <c r="I8" s="177">
        <v>25</v>
      </c>
      <c r="K8" s="533" t="s">
        <v>39</v>
      </c>
      <c r="L8" s="534"/>
      <c r="M8" s="534"/>
      <c r="N8" s="534"/>
      <c r="O8" s="534"/>
      <c r="P8" s="535"/>
      <c r="Q8" s="536" t="s">
        <v>190</v>
      </c>
      <c r="R8" s="536"/>
      <c r="S8" s="40" t="s">
        <v>112</v>
      </c>
    </row>
    <row r="9" spans="2:19" ht="62.25" customHeight="1" thickBot="1" x14ac:dyDescent="0.3">
      <c r="B9" s="531"/>
      <c r="C9" s="532"/>
      <c r="D9" s="116" t="s">
        <v>222</v>
      </c>
      <c r="E9" s="118">
        <v>4</v>
      </c>
      <c r="F9" s="118">
        <v>8</v>
      </c>
      <c r="G9" s="117">
        <v>12</v>
      </c>
      <c r="H9" s="117">
        <v>16</v>
      </c>
      <c r="I9" s="177">
        <v>20</v>
      </c>
      <c r="K9" s="537" t="s">
        <v>40</v>
      </c>
      <c r="L9" s="538"/>
      <c r="M9" s="538"/>
      <c r="N9" s="538"/>
      <c r="O9" s="538"/>
      <c r="P9" s="538"/>
      <c r="Q9" s="539" t="s">
        <v>189</v>
      </c>
      <c r="R9" s="540"/>
      <c r="S9" s="40" t="s">
        <v>289</v>
      </c>
    </row>
    <row r="10" spans="2:19" ht="62.25" customHeight="1" thickBot="1" x14ac:dyDescent="0.3">
      <c r="B10" s="531"/>
      <c r="C10" s="532"/>
      <c r="D10" s="116" t="s">
        <v>223</v>
      </c>
      <c r="E10" s="118">
        <v>3</v>
      </c>
      <c r="F10" s="118">
        <v>6</v>
      </c>
      <c r="G10" s="118">
        <v>9</v>
      </c>
      <c r="H10" s="117">
        <v>12</v>
      </c>
      <c r="I10" s="177">
        <v>15</v>
      </c>
      <c r="K10" s="541" t="s">
        <v>35</v>
      </c>
      <c r="L10" s="542"/>
      <c r="M10" s="542"/>
      <c r="N10" s="542"/>
      <c r="O10" s="542"/>
      <c r="P10" s="542"/>
      <c r="Q10" s="536" t="s">
        <v>206</v>
      </c>
      <c r="R10" s="536"/>
      <c r="S10" s="40" t="s">
        <v>288</v>
      </c>
    </row>
    <row r="11" spans="2:19" ht="62.25" customHeight="1" x14ac:dyDescent="0.25">
      <c r="B11" s="531"/>
      <c r="C11" s="532"/>
      <c r="D11" s="116" t="s">
        <v>224</v>
      </c>
      <c r="E11" s="119">
        <v>2</v>
      </c>
      <c r="F11" s="118">
        <v>4</v>
      </c>
      <c r="G11" s="118">
        <v>6</v>
      </c>
      <c r="H11" s="117">
        <v>8</v>
      </c>
      <c r="I11" s="177">
        <v>10</v>
      </c>
      <c r="K11" s="543" t="s">
        <v>41</v>
      </c>
      <c r="L11" s="544"/>
      <c r="M11" s="544"/>
      <c r="N11" s="544"/>
      <c r="O11" s="544"/>
      <c r="P11" s="544"/>
      <c r="Q11" s="536" t="s">
        <v>205</v>
      </c>
      <c r="R11" s="545"/>
      <c r="S11" s="40" t="s">
        <v>205</v>
      </c>
    </row>
    <row r="12" spans="2:19" ht="62.25" customHeight="1" x14ac:dyDescent="0.25">
      <c r="B12" s="531"/>
      <c r="C12" s="532"/>
      <c r="D12" s="116" t="s">
        <v>225</v>
      </c>
      <c r="E12" s="119">
        <v>1</v>
      </c>
      <c r="F12" s="119">
        <v>2</v>
      </c>
      <c r="G12" s="118">
        <v>3</v>
      </c>
      <c r="H12" s="117">
        <v>4</v>
      </c>
      <c r="I12" s="177">
        <v>5</v>
      </c>
    </row>
    <row r="13" spans="2:19" ht="62.25" customHeight="1" thickBot="1" x14ac:dyDescent="0.45">
      <c r="B13" s="178"/>
      <c r="C13" s="524" t="s">
        <v>330</v>
      </c>
      <c r="D13" s="525"/>
      <c r="E13" s="179" t="s">
        <v>226</v>
      </c>
      <c r="F13" s="179" t="s">
        <v>227</v>
      </c>
      <c r="G13" s="179" t="s">
        <v>228</v>
      </c>
      <c r="H13" s="179" t="s">
        <v>229</v>
      </c>
      <c r="I13" s="180" t="s">
        <v>230</v>
      </c>
    </row>
    <row r="17" spans="4:6" x14ac:dyDescent="0.25">
      <c r="D17" s="40"/>
      <c r="E17" s="40"/>
      <c r="F17" s="40"/>
    </row>
    <row r="18" spans="4:6" ht="15.75" x14ac:dyDescent="0.25">
      <c r="D18" s="45" t="s">
        <v>85</v>
      </c>
      <c r="E18" s="181" t="s">
        <v>41</v>
      </c>
      <c r="F18" s="181">
        <v>1</v>
      </c>
    </row>
    <row r="19" spans="4:6" x14ac:dyDescent="0.25">
      <c r="D19" s="45" t="s">
        <v>86</v>
      </c>
      <c r="E19" s="45" t="s">
        <v>41</v>
      </c>
      <c r="F19" s="45">
        <v>2</v>
      </c>
    </row>
    <row r="20" spans="4:6" x14ac:dyDescent="0.25">
      <c r="D20" s="45" t="s">
        <v>87</v>
      </c>
      <c r="E20" s="45" t="s">
        <v>35</v>
      </c>
      <c r="F20" s="45">
        <v>2</v>
      </c>
    </row>
    <row r="21" spans="4:6" x14ac:dyDescent="0.25">
      <c r="D21" s="45" t="s">
        <v>88</v>
      </c>
      <c r="E21" s="45" t="s">
        <v>84</v>
      </c>
      <c r="F21" s="45">
        <v>3</v>
      </c>
    </row>
    <row r="22" spans="4:6" x14ac:dyDescent="0.25">
      <c r="D22" s="45" t="s">
        <v>89</v>
      </c>
      <c r="E22" s="45" t="s">
        <v>39</v>
      </c>
      <c r="F22" s="45">
        <v>4</v>
      </c>
    </row>
    <row r="23" spans="4:6" x14ac:dyDescent="0.25">
      <c r="D23" s="45" t="s">
        <v>91</v>
      </c>
      <c r="E23" s="45" t="s">
        <v>41</v>
      </c>
      <c r="F23" s="45">
        <v>1</v>
      </c>
    </row>
    <row r="24" spans="4:6" x14ac:dyDescent="0.25">
      <c r="D24" s="45" t="s">
        <v>92</v>
      </c>
      <c r="E24" s="45" t="s">
        <v>35</v>
      </c>
      <c r="F24" s="45">
        <v>2</v>
      </c>
    </row>
    <row r="25" spans="4:6" x14ac:dyDescent="0.25">
      <c r="D25" s="45" t="s">
        <v>93</v>
      </c>
      <c r="E25" s="45" t="s">
        <v>35</v>
      </c>
      <c r="F25" s="45">
        <v>2</v>
      </c>
    </row>
    <row r="26" spans="4:6" x14ac:dyDescent="0.25">
      <c r="D26" s="45" t="s">
        <v>94</v>
      </c>
      <c r="E26" s="45" t="s">
        <v>40</v>
      </c>
      <c r="F26" s="45">
        <v>3</v>
      </c>
    </row>
    <row r="27" spans="4:6" x14ac:dyDescent="0.25">
      <c r="D27" s="45" t="s">
        <v>95</v>
      </c>
      <c r="E27" s="45" t="s">
        <v>39</v>
      </c>
      <c r="F27" s="45">
        <v>4</v>
      </c>
    </row>
    <row r="28" spans="4:6" x14ac:dyDescent="0.25">
      <c r="D28" s="45" t="s">
        <v>96</v>
      </c>
      <c r="E28" s="45" t="s">
        <v>35</v>
      </c>
      <c r="F28" s="45">
        <v>2</v>
      </c>
    </row>
    <row r="29" spans="4:6" x14ac:dyDescent="0.25">
      <c r="D29" s="45" t="s">
        <v>90</v>
      </c>
      <c r="E29" s="45" t="s">
        <v>35</v>
      </c>
      <c r="F29" s="45">
        <v>2</v>
      </c>
    </row>
    <row r="30" spans="4:6" x14ac:dyDescent="0.25">
      <c r="D30" s="45" t="s">
        <v>104</v>
      </c>
      <c r="E30" s="45" t="s">
        <v>35</v>
      </c>
      <c r="F30" s="45">
        <v>2</v>
      </c>
    </row>
    <row r="31" spans="4:6" x14ac:dyDescent="0.25">
      <c r="D31" s="45" t="s">
        <v>97</v>
      </c>
      <c r="E31" s="45" t="s">
        <v>40</v>
      </c>
      <c r="F31" s="45">
        <v>3</v>
      </c>
    </row>
    <row r="32" spans="4:6" x14ac:dyDescent="0.25">
      <c r="D32" s="45" t="s">
        <v>98</v>
      </c>
      <c r="E32" s="45" t="s">
        <v>39</v>
      </c>
      <c r="F32" s="45">
        <v>4</v>
      </c>
    </row>
    <row r="33" spans="4:6" x14ac:dyDescent="0.25">
      <c r="D33" s="45" t="s">
        <v>99</v>
      </c>
      <c r="E33" s="45" t="s">
        <v>35</v>
      </c>
      <c r="F33" s="45">
        <v>2</v>
      </c>
    </row>
    <row r="34" spans="4:6" x14ac:dyDescent="0.25">
      <c r="D34" s="45" t="s">
        <v>100</v>
      </c>
      <c r="E34" s="45" t="s">
        <v>35</v>
      </c>
      <c r="F34" s="45">
        <v>2</v>
      </c>
    </row>
    <row r="35" spans="4:6" x14ac:dyDescent="0.25">
      <c r="D35" s="45" t="s">
        <v>101</v>
      </c>
      <c r="E35" s="45" t="s">
        <v>40</v>
      </c>
      <c r="F35" s="45">
        <v>3</v>
      </c>
    </row>
    <row r="36" spans="4:6" x14ac:dyDescent="0.25">
      <c r="D36" s="45" t="s">
        <v>102</v>
      </c>
      <c r="E36" s="45" t="s">
        <v>40</v>
      </c>
      <c r="F36" s="45">
        <v>3</v>
      </c>
    </row>
    <row r="37" spans="4:6" x14ac:dyDescent="0.25">
      <c r="D37" s="45" t="s">
        <v>103</v>
      </c>
      <c r="E37" s="45" t="s">
        <v>39</v>
      </c>
      <c r="F37" s="45">
        <v>4</v>
      </c>
    </row>
    <row r="38" spans="4:6" x14ac:dyDescent="0.25">
      <c r="D38" s="45" t="s">
        <v>107</v>
      </c>
      <c r="E38" s="45" t="s">
        <v>40</v>
      </c>
      <c r="F38" s="45">
        <v>3</v>
      </c>
    </row>
    <row r="39" spans="4:6" x14ac:dyDescent="0.25">
      <c r="D39" s="45" t="s">
        <v>108</v>
      </c>
      <c r="E39" s="45" t="s">
        <v>40</v>
      </c>
      <c r="F39" s="45">
        <v>3</v>
      </c>
    </row>
    <row r="40" spans="4:6" x14ac:dyDescent="0.25">
      <c r="D40" s="45" t="s">
        <v>109</v>
      </c>
      <c r="E40" s="45" t="s">
        <v>40</v>
      </c>
      <c r="F40" s="45">
        <v>3</v>
      </c>
    </row>
    <row r="41" spans="4:6" x14ac:dyDescent="0.25">
      <c r="D41" s="45" t="s">
        <v>110</v>
      </c>
      <c r="E41" s="45" t="s">
        <v>40</v>
      </c>
      <c r="F41" s="45">
        <v>3</v>
      </c>
    </row>
    <row r="42" spans="4:6" x14ac:dyDescent="0.25">
      <c r="D42" s="45" t="s">
        <v>111</v>
      </c>
      <c r="E42" s="45" t="s">
        <v>39</v>
      </c>
      <c r="F42" s="45">
        <v>4</v>
      </c>
    </row>
    <row r="43" spans="4:6" x14ac:dyDescent="0.25">
      <c r="D43" s="40"/>
      <c r="E43" s="40"/>
      <c r="F43" s="40"/>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89"/>
  <sheetViews>
    <sheetView showGridLines="0" zoomScale="55" zoomScaleNormal="55" workbookViewId="0">
      <selection sqref="A1:XFD1048576"/>
    </sheetView>
  </sheetViews>
  <sheetFormatPr baseColWidth="10" defaultColWidth="11.42578125" defaultRowHeight="15" x14ac:dyDescent="0.25"/>
  <cols>
    <col min="1" max="1" width="18.42578125" style="5" customWidth="1"/>
    <col min="2" max="2" width="35.85546875" style="5" customWidth="1"/>
    <col min="3" max="3" width="40.28515625" customWidth="1"/>
    <col min="4" max="4" width="16.85546875" style="155" customWidth="1"/>
    <col min="5" max="5" width="18.5703125" style="86" customWidth="1"/>
    <col min="6" max="6" width="18.28515625" style="86"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42" customFormat="1" ht="16.5" customHeight="1" x14ac:dyDescent="0.3">
      <c r="A1" s="564"/>
      <c r="B1" s="565"/>
      <c r="C1" s="568"/>
      <c r="D1" s="568"/>
      <c r="E1" s="568"/>
      <c r="F1" s="568"/>
      <c r="G1" s="568"/>
      <c r="H1" s="568"/>
      <c r="I1" s="568"/>
      <c r="J1" s="569"/>
      <c r="K1" s="563" t="s">
        <v>14</v>
      </c>
      <c r="L1" s="563"/>
      <c r="M1" s="563"/>
      <c r="N1" s="41"/>
      <c r="O1" s="41"/>
      <c r="P1" s="41"/>
      <c r="Q1" s="41"/>
      <c r="R1" s="41"/>
      <c r="S1" s="41"/>
      <c r="T1" s="41"/>
      <c r="U1" s="41"/>
      <c r="V1" s="41"/>
      <c r="W1" s="41"/>
      <c r="X1" s="41"/>
      <c r="Y1" s="41"/>
      <c r="Z1" s="41"/>
      <c r="AA1" s="41"/>
      <c r="AB1" s="41"/>
      <c r="AC1" s="41"/>
      <c r="AD1" s="41"/>
      <c r="AE1" s="41"/>
      <c r="AF1" s="41"/>
      <c r="AG1" s="41"/>
      <c r="AH1" s="41"/>
      <c r="AI1" s="41"/>
      <c r="AJ1" s="41"/>
      <c r="AK1" s="41"/>
      <c r="AL1" s="41"/>
      <c r="AM1" s="41"/>
      <c r="AN1" s="41"/>
      <c r="AO1" s="41"/>
      <c r="AP1" s="41"/>
      <c r="AQ1" s="41"/>
      <c r="AR1" s="41"/>
      <c r="AS1" s="41"/>
      <c r="AT1" s="41"/>
      <c r="AU1" s="41"/>
      <c r="AV1" s="41"/>
      <c r="AW1" s="41"/>
      <c r="AX1" s="41"/>
      <c r="AY1" s="41"/>
      <c r="AZ1" s="41"/>
      <c r="BA1" s="41"/>
      <c r="BB1" s="41"/>
      <c r="BC1" s="41"/>
      <c r="BD1" s="41"/>
      <c r="BE1" s="41"/>
      <c r="BF1" s="41"/>
      <c r="BG1" s="41"/>
      <c r="BH1" s="41"/>
      <c r="BI1" s="41"/>
      <c r="BJ1" s="41"/>
      <c r="BK1" s="41"/>
      <c r="BL1" s="41"/>
      <c r="BM1" s="41"/>
      <c r="BN1" s="41"/>
      <c r="BO1" s="41"/>
      <c r="BP1" s="41"/>
      <c r="BQ1" s="41"/>
      <c r="BR1" s="41"/>
      <c r="BS1" s="41"/>
      <c r="BT1" s="41"/>
      <c r="BU1" s="41"/>
      <c r="BV1" s="41"/>
      <c r="BW1" s="41"/>
      <c r="BX1" s="41"/>
      <c r="BY1" s="41"/>
      <c r="BZ1" s="41"/>
      <c r="CA1" s="41"/>
      <c r="CB1" s="41"/>
      <c r="CC1" s="41"/>
      <c r="CD1" s="41"/>
      <c r="CE1" s="41"/>
      <c r="CF1" s="41"/>
      <c r="CG1" s="41"/>
      <c r="CH1" s="41"/>
      <c r="CI1" s="41"/>
      <c r="CJ1" s="41"/>
      <c r="CK1" s="41"/>
      <c r="CL1" s="41"/>
      <c r="CM1" s="41"/>
      <c r="CN1" s="41"/>
      <c r="CO1" s="41"/>
      <c r="CP1" s="41"/>
      <c r="CQ1" s="41"/>
      <c r="CR1" s="41"/>
      <c r="CS1" s="41"/>
      <c r="CT1" s="41"/>
      <c r="CU1" s="41"/>
      <c r="CV1" s="41"/>
      <c r="CW1" s="41"/>
      <c r="CX1" s="41"/>
      <c r="CY1" s="41"/>
      <c r="CZ1" s="41"/>
      <c r="DA1" s="41"/>
      <c r="DB1" s="41"/>
      <c r="DC1" s="41"/>
      <c r="DD1" s="41"/>
      <c r="DE1" s="41"/>
      <c r="DF1" s="41"/>
      <c r="DG1" s="41"/>
      <c r="DH1" s="41"/>
      <c r="DI1" s="41"/>
      <c r="DJ1" s="41"/>
      <c r="DK1" s="41"/>
      <c r="DL1" s="41"/>
      <c r="DM1" s="41"/>
      <c r="DN1" s="41"/>
      <c r="DO1" s="41"/>
      <c r="DP1" s="41"/>
      <c r="DQ1" s="41"/>
      <c r="DR1" s="41"/>
      <c r="DS1" s="41"/>
      <c r="DT1" s="41"/>
      <c r="DU1" s="41"/>
      <c r="DV1" s="41"/>
      <c r="DW1" s="41"/>
      <c r="DX1" s="41"/>
      <c r="DY1" s="41"/>
      <c r="DZ1" s="41"/>
      <c r="EA1" s="41"/>
      <c r="EB1" s="41"/>
      <c r="EC1" s="41"/>
      <c r="ED1" s="41"/>
      <c r="EE1" s="41"/>
      <c r="EF1" s="41"/>
      <c r="EG1" s="41"/>
      <c r="EH1" s="41"/>
      <c r="EI1" s="41"/>
      <c r="EJ1" s="41"/>
      <c r="EK1" s="41"/>
      <c r="EL1" s="41"/>
      <c r="EM1" s="41"/>
      <c r="EN1" s="41"/>
      <c r="EO1" s="41"/>
      <c r="EP1" s="41"/>
      <c r="EQ1" s="41"/>
      <c r="ER1" s="41"/>
      <c r="ES1" s="41"/>
      <c r="ET1" s="41"/>
      <c r="EU1" s="41"/>
      <c r="EV1" s="41"/>
      <c r="EW1" s="41"/>
      <c r="EX1" s="41"/>
      <c r="EY1" s="41"/>
      <c r="EZ1" s="41"/>
      <c r="FA1" s="41"/>
      <c r="FB1" s="41"/>
      <c r="FC1" s="41"/>
      <c r="FD1" s="41"/>
      <c r="FE1" s="41"/>
      <c r="FF1" s="41"/>
      <c r="FG1" s="41"/>
      <c r="FH1" s="41"/>
      <c r="FI1" s="41"/>
      <c r="FJ1" s="41"/>
      <c r="FK1" s="41"/>
      <c r="FL1" s="41"/>
      <c r="FM1" s="41"/>
      <c r="FN1" s="41"/>
      <c r="FO1" s="41"/>
      <c r="FP1" s="41"/>
      <c r="FQ1" s="41"/>
      <c r="FR1" s="41"/>
      <c r="FS1" s="41"/>
      <c r="FT1" s="41"/>
      <c r="FU1" s="41"/>
      <c r="FV1" s="41"/>
      <c r="FW1" s="41"/>
      <c r="FX1" s="41"/>
      <c r="FY1" s="41"/>
      <c r="FZ1" s="41"/>
      <c r="GA1" s="41"/>
      <c r="GB1" s="41"/>
      <c r="GC1" s="41"/>
      <c r="GD1" s="41"/>
      <c r="GE1" s="41"/>
      <c r="GF1" s="41"/>
      <c r="GG1" s="41"/>
      <c r="GH1" s="41"/>
      <c r="GI1" s="41"/>
      <c r="GJ1" s="41"/>
      <c r="GK1" s="41"/>
      <c r="GL1" s="41"/>
      <c r="GM1" s="41"/>
      <c r="GN1" s="41"/>
      <c r="GO1" s="41"/>
      <c r="GP1" s="41"/>
      <c r="GQ1" s="41"/>
      <c r="GR1" s="41"/>
      <c r="GS1" s="41"/>
      <c r="GT1" s="41"/>
      <c r="GU1" s="41"/>
      <c r="GV1" s="41"/>
      <c r="GW1" s="41"/>
      <c r="GX1" s="41"/>
      <c r="GY1" s="41"/>
      <c r="GZ1" s="41"/>
      <c r="HA1" s="41"/>
      <c r="HB1" s="41"/>
      <c r="HC1" s="41"/>
      <c r="HD1" s="41"/>
      <c r="HE1" s="41"/>
      <c r="HF1" s="41"/>
      <c r="HG1" s="41"/>
      <c r="HH1" s="41"/>
      <c r="HI1" s="41"/>
      <c r="HJ1" s="41"/>
      <c r="HK1" s="41"/>
      <c r="HL1" s="41"/>
      <c r="HM1" s="41"/>
      <c r="HN1" s="41"/>
      <c r="HO1" s="41"/>
      <c r="HP1" s="41"/>
      <c r="HQ1" s="41"/>
      <c r="HR1" s="41"/>
      <c r="HS1" s="41"/>
      <c r="HT1" s="41"/>
      <c r="HU1" s="41"/>
      <c r="HV1" s="41"/>
      <c r="HW1" s="41"/>
      <c r="HX1" s="41"/>
      <c r="HY1" s="41"/>
      <c r="HZ1" s="41"/>
      <c r="IA1" s="41"/>
      <c r="IB1" s="41"/>
      <c r="IC1" s="41"/>
      <c r="ID1" s="41"/>
      <c r="IE1" s="41"/>
      <c r="IF1" s="41"/>
      <c r="IG1" s="41"/>
      <c r="IH1" s="41"/>
      <c r="II1" s="41"/>
      <c r="IJ1" s="41"/>
      <c r="IK1" s="41"/>
      <c r="IL1" s="41"/>
      <c r="IM1" s="41"/>
      <c r="IN1" s="41"/>
      <c r="IO1" s="41"/>
      <c r="IP1" s="41"/>
      <c r="IQ1" s="41"/>
      <c r="IR1" s="41"/>
      <c r="IS1" s="41"/>
      <c r="IT1" s="41"/>
      <c r="IU1" s="41"/>
      <c r="IV1" s="41"/>
      <c r="IW1" s="41"/>
      <c r="IX1" s="41"/>
      <c r="IY1" s="41"/>
      <c r="IZ1" s="41"/>
      <c r="JA1" s="41"/>
      <c r="JB1" s="41"/>
      <c r="JC1" s="41"/>
      <c r="JD1" s="41"/>
      <c r="JE1" s="41"/>
      <c r="JF1" s="41"/>
      <c r="JG1" s="41"/>
      <c r="JH1" s="41"/>
      <c r="JI1" s="41"/>
      <c r="JJ1" s="41"/>
      <c r="JK1" s="41"/>
    </row>
    <row r="2" spans="1:271" s="42" customFormat="1" ht="39.75" customHeight="1" x14ac:dyDescent="0.3">
      <c r="A2" s="566"/>
      <c r="B2" s="567"/>
      <c r="C2" s="570"/>
      <c r="D2" s="570"/>
      <c r="E2" s="570"/>
      <c r="F2" s="570"/>
      <c r="G2" s="570"/>
      <c r="H2" s="570"/>
      <c r="I2" s="570"/>
      <c r="J2" s="571"/>
      <c r="K2" s="563"/>
      <c r="L2" s="563"/>
      <c r="M2" s="563"/>
      <c r="N2" s="41"/>
      <c r="O2" s="41"/>
      <c r="P2" s="41"/>
      <c r="Q2" s="41"/>
      <c r="R2" s="41"/>
      <c r="S2" s="41"/>
      <c r="T2" s="41"/>
      <c r="U2" s="41"/>
      <c r="V2" s="41"/>
      <c r="W2" s="41"/>
      <c r="X2" s="41"/>
      <c r="Y2" s="41"/>
      <c r="Z2" s="41"/>
      <c r="AA2" s="41"/>
      <c r="AB2" s="41"/>
      <c r="AC2" s="41"/>
      <c r="AD2" s="41"/>
      <c r="AE2" s="41"/>
      <c r="AF2" s="41"/>
      <c r="AG2" s="41"/>
      <c r="AH2" s="41"/>
      <c r="AI2" s="41"/>
      <c r="AJ2" s="41"/>
      <c r="AK2" s="41"/>
      <c r="AL2" s="41"/>
      <c r="AM2" s="41"/>
      <c r="AN2" s="41"/>
      <c r="AO2" s="41"/>
      <c r="AP2" s="41"/>
      <c r="AQ2" s="41"/>
      <c r="AR2" s="41"/>
      <c r="AS2" s="41"/>
      <c r="AT2" s="41"/>
      <c r="AU2" s="41"/>
      <c r="AV2" s="41"/>
      <c r="AW2" s="41"/>
      <c r="AX2" s="41"/>
      <c r="AY2" s="41"/>
      <c r="AZ2" s="41"/>
      <c r="BA2" s="41"/>
      <c r="BB2" s="41"/>
      <c r="BC2" s="41"/>
      <c r="BD2" s="41"/>
      <c r="BE2" s="41"/>
      <c r="BF2" s="41"/>
      <c r="BG2" s="41"/>
      <c r="BH2" s="41"/>
      <c r="BI2" s="41"/>
      <c r="BJ2" s="41"/>
      <c r="BK2" s="41"/>
      <c r="BL2" s="41"/>
      <c r="BM2" s="41"/>
      <c r="BN2" s="41"/>
      <c r="BO2" s="41"/>
      <c r="BP2" s="41"/>
      <c r="BQ2" s="41"/>
      <c r="BR2" s="41"/>
      <c r="BS2" s="41"/>
      <c r="BT2" s="41"/>
      <c r="BU2" s="41"/>
      <c r="BV2" s="41"/>
      <c r="BW2" s="41"/>
      <c r="BX2" s="41"/>
      <c r="BY2" s="41"/>
      <c r="BZ2" s="41"/>
      <c r="CA2" s="41"/>
      <c r="CB2" s="41"/>
      <c r="CC2" s="41"/>
      <c r="CD2" s="41"/>
      <c r="CE2" s="41"/>
      <c r="CF2" s="41"/>
      <c r="CG2" s="41"/>
      <c r="CH2" s="41"/>
      <c r="CI2" s="41"/>
      <c r="CJ2" s="41"/>
      <c r="CK2" s="41"/>
      <c r="CL2" s="41"/>
      <c r="CM2" s="41"/>
      <c r="CN2" s="41"/>
      <c r="CO2" s="41"/>
      <c r="CP2" s="41"/>
      <c r="CQ2" s="41"/>
      <c r="CR2" s="41"/>
      <c r="CS2" s="41"/>
      <c r="CT2" s="41"/>
      <c r="CU2" s="41"/>
      <c r="CV2" s="41"/>
      <c r="CW2" s="41"/>
      <c r="CX2" s="41"/>
      <c r="CY2" s="41"/>
      <c r="CZ2" s="41"/>
      <c r="DA2" s="41"/>
      <c r="DB2" s="41"/>
      <c r="DC2" s="41"/>
      <c r="DD2" s="41"/>
      <c r="DE2" s="41"/>
      <c r="DF2" s="41"/>
      <c r="DG2" s="41"/>
      <c r="DH2" s="41"/>
      <c r="DI2" s="41"/>
      <c r="DJ2" s="41"/>
      <c r="DK2" s="41"/>
      <c r="DL2" s="41"/>
      <c r="DM2" s="41"/>
      <c r="DN2" s="41"/>
      <c r="DO2" s="41"/>
      <c r="DP2" s="41"/>
      <c r="DQ2" s="41"/>
      <c r="DR2" s="41"/>
      <c r="DS2" s="41"/>
      <c r="DT2" s="41"/>
      <c r="DU2" s="41"/>
      <c r="DV2" s="41"/>
      <c r="DW2" s="41"/>
      <c r="DX2" s="41"/>
      <c r="DY2" s="41"/>
      <c r="DZ2" s="41"/>
      <c r="EA2" s="41"/>
      <c r="EB2" s="41"/>
      <c r="EC2" s="41"/>
      <c r="ED2" s="41"/>
      <c r="EE2" s="41"/>
      <c r="EF2" s="41"/>
      <c r="EG2" s="41"/>
      <c r="EH2" s="41"/>
      <c r="EI2" s="41"/>
      <c r="EJ2" s="41"/>
      <c r="EK2" s="41"/>
      <c r="EL2" s="41"/>
      <c r="EM2" s="41"/>
      <c r="EN2" s="41"/>
      <c r="EO2" s="41"/>
      <c r="EP2" s="41"/>
      <c r="EQ2" s="41"/>
      <c r="ER2" s="41"/>
      <c r="ES2" s="41"/>
      <c r="ET2" s="41"/>
      <c r="EU2" s="41"/>
      <c r="EV2" s="41"/>
      <c r="EW2" s="41"/>
      <c r="EX2" s="41"/>
      <c r="EY2" s="41"/>
      <c r="EZ2" s="41"/>
      <c r="FA2" s="41"/>
      <c r="FB2" s="41"/>
      <c r="FC2" s="41"/>
      <c r="FD2" s="41"/>
      <c r="FE2" s="41"/>
      <c r="FF2" s="41"/>
      <c r="FG2" s="41"/>
      <c r="FH2" s="41"/>
      <c r="FI2" s="41"/>
      <c r="FJ2" s="41"/>
      <c r="FK2" s="41"/>
      <c r="FL2" s="41"/>
      <c r="FM2" s="41"/>
      <c r="FN2" s="41"/>
      <c r="FO2" s="41"/>
      <c r="FP2" s="41"/>
      <c r="FQ2" s="41"/>
      <c r="FR2" s="41"/>
      <c r="FS2" s="41"/>
      <c r="FT2" s="41"/>
      <c r="FU2" s="41"/>
      <c r="FV2" s="41"/>
      <c r="FW2" s="41"/>
      <c r="FX2" s="41"/>
      <c r="FY2" s="41"/>
      <c r="FZ2" s="41"/>
      <c r="GA2" s="41"/>
      <c r="GB2" s="41"/>
      <c r="GC2" s="41"/>
      <c r="GD2" s="41"/>
      <c r="GE2" s="41"/>
      <c r="GF2" s="41"/>
      <c r="GG2" s="41"/>
      <c r="GH2" s="41"/>
      <c r="GI2" s="41"/>
      <c r="GJ2" s="41"/>
      <c r="GK2" s="41"/>
      <c r="GL2" s="41"/>
      <c r="GM2" s="41"/>
      <c r="GN2" s="41"/>
      <c r="GO2" s="41"/>
      <c r="GP2" s="41"/>
      <c r="GQ2" s="41"/>
      <c r="GR2" s="41"/>
      <c r="GS2" s="41"/>
      <c r="GT2" s="41"/>
      <c r="GU2" s="41"/>
      <c r="GV2" s="41"/>
      <c r="GW2" s="41"/>
      <c r="GX2" s="41"/>
      <c r="GY2" s="41"/>
      <c r="GZ2" s="41"/>
      <c r="HA2" s="41"/>
      <c r="HB2" s="41"/>
      <c r="HC2" s="41"/>
      <c r="HD2" s="41"/>
      <c r="HE2" s="41"/>
      <c r="HF2" s="41"/>
      <c r="HG2" s="41"/>
      <c r="HH2" s="41"/>
      <c r="HI2" s="41"/>
      <c r="HJ2" s="41"/>
      <c r="HK2" s="41"/>
      <c r="HL2" s="41"/>
      <c r="HM2" s="41"/>
      <c r="HN2" s="41"/>
      <c r="HO2" s="41"/>
      <c r="HP2" s="41"/>
      <c r="HQ2" s="41"/>
      <c r="HR2" s="41"/>
      <c r="HS2" s="41"/>
      <c r="HT2" s="41"/>
      <c r="HU2" s="41"/>
      <c r="HV2" s="41"/>
      <c r="HW2" s="41"/>
      <c r="HX2" s="41"/>
      <c r="HY2" s="41"/>
      <c r="HZ2" s="41"/>
      <c r="IA2" s="41"/>
      <c r="IB2" s="41"/>
      <c r="IC2" s="41"/>
      <c r="ID2" s="41"/>
      <c r="IE2" s="41"/>
      <c r="IF2" s="41"/>
      <c r="IG2" s="41"/>
      <c r="IH2" s="41"/>
      <c r="II2" s="41"/>
      <c r="IJ2" s="41"/>
      <c r="IK2" s="41"/>
      <c r="IL2" s="41"/>
      <c r="IM2" s="41"/>
      <c r="IN2" s="41"/>
      <c r="IO2" s="41"/>
      <c r="IP2" s="41"/>
      <c r="IQ2" s="41"/>
      <c r="IR2" s="41"/>
      <c r="IS2" s="41"/>
      <c r="IT2" s="41"/>
      <c r="IU2" s="41"/>
      <c r="IV2" s="41"/>
      <c r="IW2" s="41"/>
      <c r="IX2" s="41"/>
      <c r="IY2" s="41"/>
      <c r="IZ2" s="41"/>
      <c r="JA2" s="41"/>
      <c r="JB2" s="41"/>
      <c r="JC2" s="41"/>
      <c r="JD2" s="41"/>
      <c r="JE2" s="41"/>
      <c r="JF2" s="41"/>
      <c r="JG2" s="41"/>
      <c r="JH2" s="41"/>
      <c r="JI2" s="41"/>
      <c r="JJ2" s="41"/>
      <c r="JK2" s="41"/>
    </row>
    <row r="3" spans="1:271" s="42" customFormat="1" ht="3" customHeight="1" x14ac:dyDescent="0.3">
      <c r="A3" s="1"/>
      <c r="B3" s="1"/>
      <c r="C3" s="570"/>
      <c r="D3" s="570"/>
      <c r="E3" s="570"/>
      <c r="F3" s="570"/>
      <c r="G3" s="570"/>
      <c r="H3" s="570"/>
      <c r="I3" s="570"/>
      <c r="J3" s="571"/>
      <c r="K3" s="563"/>
      <c r="L3" s="563"/>
      <c r="M3" s="563"/>
      <c r="N3" s="41"/>
      <c r="O3" s="41"/>
      <c r="P3" s="41"/>
      <c r="Q3" s="41"/>
      <c r="R3" s="41"/>
      <c r="S3" s="41"/>
      <c r="T3" s="41"/>
      <c r="U3" s="41"/>
      <c r="V3" s="41"/>
      <c r="W3" s="41"/>
      <c r="X3" s="41"/>
      <c r="Y3" s="41"/>
      <c r="Z3" s="41"/>
      <c r="AA3" s="41"/>
      <c r="AB3" s="41"/>
      <c r="AC3" s="41"/>
      <c r="AD3" s="41"/>
      <c r="AE3" s="41"/>
      <c r="AF3" s="41"/>
      <c r="AG3" s="41"/>
      <c r="AH3" s="41"/>
      <c r="AI3" s="41"/>
      <c r="AJ3" s="41"/>
      <c r="AK3" s="41"/>
      <c r="AL3" s="41"/>
      <c r="AM3" s="41"/>
      <c r="AN3" s="41"/>
      <c r="AO3" s="41"/>
      <c r="AP3" s="41"/>
      <c r="AQ3" s="41"/>
      <c r="AR3" s="41"/>
      <c r="AS3" s="41"/>
      <c r="AT3" s="41"/>
      <c r="AU3" s="41"/>
      <c r="AV3" s="41"/>
      <c r="AW3" s="41"/>
      <c r="AX3" s="41"/>
      <c r="AY3" s="41"/>
      <c r="AZ3" s="41"/>
      <c r="BA3" s="41"/>
      <c r="BB3" s="41"/>
      <c r="BC3" s="41"/>
      <c r="BD3" s="41"/>
      <c r="BE3" s="41"/>
      <c r="BF3" s="41"/>
      <c r="BG3" s="41"/>
      <c r="BH3" s="41"/>
      <c r="BI3" s="41"/>
      <c r="BJ3" s="41"/>
      <c r="BK3" s="41"/>
      <c r="BL3" s="41"/>
      <c r="BM3" s="41"/>
      <c r="BN3" s="41"/>
      <c r="BO3" s="41"/>
      <c r="BP3" s="41"/>
      <c r="BQ3" s="41"/>
      <c r="BR3" s="41"/>
      <c r="BS3" s="41"/>
      <c r="BT3" s="41"/>
      <c r="BU3" s="41"/>
      <c r="BV3" s="41"/>
      <c r="BW3" s="41"/>
      <c r="BX3" s="41"/>
      <c r="BY3" s="41"/>
      <c r="BZ3" s="41"/>
      <c r="CA3" s="41"/>
      <c r="CB3" s="41"/>
      <c r="CC3" s="41"/>
      <c r="CD3" s="41"/>
      <c r="CE3" s="41"/>
      <c r="CF3" s="41"/>
      <c r="CG3" s="41"/>
      <c r="CH3" s="41"/>
      <c r="CI3" s="41"/>
      <c r="CJ3" s="41"/>
      <c r="CK3" s="41"/>
      <c r="CL3" s="41"/>
      <c r="CM3" s="41"/>
      <c r="CN3" s="41"/>
      <c r="CO3" s="41"/>
      <c r="CP3" s="41"/>
      <c r="CQ3" s="41"/>
      <c r="CR3" s="41"/>
      <c r="CS3" s="41"/>
      <c r="CT3" s="41"/>
      <c r="CU3" s="41"/>
      <c r="CV3" s="41"/>
      <c r="CW3" s="41"/>
      <c r="CX3" s="41"/>
      <c r="CY3" s="41"/>
      <c r="CZ3" s="41"/>
      <c r="DA3" s="41"/>
      <c r="DB3" s="41"/>
      <c r="DC3" s="41"/>
      <c r="DD3" s="41"/>
      <c r="DE3" s="41"/>
      <c r="DF3" s="41"/>
      <c r="DG3" s="41"/>
      <c r="DH3" s="41"/>
      <c r="DI3" s="41"/>
      <c r="DJ3" s="41"/>
      <c r="DK3" s="41"/>
      <c r="DL3" s="41"/>
      <c r="DM3" s="41"/>
      <c r="DN3" s="41"/>
      <c r="DO3" s="41"/>
      <c r="DP3" s="41"/>
      <c r="DQ3" s="41"/>
      <c r="DR3" s="41"/>
      <c r="DS3" s="41"/>
      <c r="DT3" s="41"/>
      <c r="DU3" s="41"/>
      <c r="DV3" s="41"/>
      <c r="DW3" s="41"/>
      <c r="DX3" s="41"/>
      <c r="DY3" s="41"/>
      <c r="DZ3" s="41"/>
      <c r="EA3" s="41"/>
      <c r="EB3" s="41"/>
      <c r="EC3" s="41"/>
      <c r="ED3" s="41"/>
      <c r="EE3" s="41"/>
      <c r="EF3" s="41"/>
      <c r="EG3" s="41"/>
      <c r="EH3" s="41"/>
      <c r="EI3" s="41"/>
      <c r="EJ3" s="41"/>
      <c r="EK3" s="41"/>
      <c r="EL3" s="41"/>
      <c r="EM3" s="41"/>
      <c r="EN3" s="41"/>
      <c r="EO3" s="41"/>
      <c r="EP3" s="41"/>
      <c r="EQ3" s="41"/>
      <c r="ER3" s="41"/>
      <c r="ES3" s="41"/>
      <c r="ET3" s="41"/>
      <c r="EU3" s="41"/>
      <c r="EV3" s="41"/>
      <c r="EW3" s="41"/>
      <c r="EX3" s="41"/>
      <c r="EY3" s="41"/>
      <c r="EZ3" s="41"/>
      <c r="FA3" s="41"/>
      <c r="FB3" s="41"/>
      <c r="FC3" s="41"/>
      <c r="FD3" s="41"/>
      <c r="FE3" s="41"/>
      <c r="FF3" s="41"/>
      <c r="FG3" s="41"/>
      <c r="FH3" s="41"/>
      <c r="FI3" s="41"/>
      <c r="FJ3" s="41"/>
      <c r="FK3" s="41"/>
      <c r="FL3" s="41"/>
      <c r="FM3" s="41"/>
      <c r="FN3" s="41"/>
      <c r="FO3" s="41"/>
      <c r="FP3" s="41"/>
      <c r="FQ3" s="41"/>
      <c r="FR3" s="41"/>
      <c r="FS3" s="41"/>
      <c r="FT3" s="41"/>
      <c r="FU3" s="41"/>
      <c r="FV3" s="41"/>
      <c r="FW3" s="41"/>
      <c r="FX3" s="41"/>
      <c r="FY3" s="41"/>
      <c r="FZ3" s="41"/>
      <c r="GA3" s="41"/>
      <c r="GB3" s="41"/>
      <c r="GC3" s="41"/>
      <c r="GD3" s="41"/>
      <c r="GE3" s="41"/>
      <c r="GF3" s="41"/>
      <c r="GG3" s="41"/>
      <c r="GH3" s="41"/>
      <c r="GI3" s="41"/>
      <c r="GJ3" s="41"/>
      <c r="GK3" s="41"/>
      <c r="GL3" s="41"/>
      <c r="GM3" s="41"/>
      <c r="GN3" s="41"/>
      <c r="GO3" s="41"/>
      <c r="GP3" s="41"/>
      <c r="GQ3" s="41"/>
      <c r="GR3" s="41"/>
      <c r="GS3" s="41"/>
      <c r="GT3" s="41"/>
      <c r="GU3" s="41"/>
      <c r="GV3" s="41"/>
      <c r="GW3" s="41"/>
      <c r="GX3" s="41"/>
      <c r="GY3" s="41"/>
      <c r="GZ3" s="41"/>
      <c r="HA3" s="41"/>
      <c r="HB3" s="41"/>
      <c r="HC3" s="41"/>
      <c r="HD3" s="41"/>
      <c r="HE3" s="41"/>
      <c r="HF3" s="41"/>
      <c r="HG3" s="41"/>
      <c r="HH3" s="41"/>
      <c r="HI3" s="41"/>
      <c r="HJ3" s="41"/>
      <c r="HK3" s="41"/>
      <c r="HL3" s="41"/>
      <c r="HM3" s="41"/>
      <c r="HN3" s="41"/>
      <c r="HO3" s="41"/>
      <c r="HP3" s="41"/>
      <c r="HQ3" s="41"/>
      <c r="HR3" s="41"/>
      <c r="HS3" s="41"/>
      <c r="HT3" s="41"/>
      <c r="HU3" s="41"/>
      <c r="HV3" s="41"/>
      <c r="HW3" s="41"/>
      <c r="HX3" s="41"/>
      <c r="HY3" s="41"/>
      <c r="HZ3" s="41"/>
      <c r="IA3" s="41"/>
      <c r="IB3" s="41"/>
      <c r="IC3" s="41"/>
      <c r="ID3" s="41"/>
      <c r="IE3" s="41"/>
      <c r="IF3" s="41"/>
      <c r="IG3" s="41"/>
      <c r="IH3" s="41"/>
      <c r="II3" s="41"/>
      <c r="IJ3" s="41"/>
      <c r="IK3" s="41"/>
      <c r="IL3" s="41"/>
      <c r="IM3" s="41"/>
      <c r="IN3" s="41"/>
      <c r="IO3" s="41"/>
      <c r="IP3" s="41"/>
      <c r="IQ3" s="41"/>
      <c r="IR3" s="41"/>
      <c r="IS3" s="41"/>
      <c r="IT3" s="41"/>
      <c r="IU3" s="41"/>
      <c r="IV3" s="41"/>
      <c r="IW3" s="41"/>
      <c r="IX3" s="41"/>
      <c r="IY3" s="41"/>
      <c r="IZ3" s="41"/>
      <c r="JA3" s="41"/>
      <c r="JB3" s="41"/>
      <c r="JC3" s="41"/>
      <c r="JD3" s="41"/>
      <c r="JE3" s="41"/>
      <c r="JF3" s="41"/>
      <c r="JG3" s="41"/>
      <c r="JH3" s="41"/>
      <c r="JI3" s="41"/>
      <c r="JJ3" s="41"/>
      <c r="JK3" s="41"/>
    </row>
    <row r="4" spans="1:271" s="42" customFormat="1" ht="40.9" customHeight="1" x14ac:dyDescent="0.3">
      <c r="A4" s="419" t="s">
        <v>0</v>
      </c>
      <c r="B4" s="419"/>
      <c r="C4" s="484" t="s">
        <v>355</v>
      </c>
      <c r="D4" s="484"/>
      <c r="E4" s="484"/>
      <c r="F4" s="484"/>
      <c r="G4" s="484"/>
      <c r="H4" s="484"/>
      <c r="I4" s="484"/>
      <c r="J4" s="484"/>
      <c r="K4" s="484"/>
      <c r="L4" s="484"/>
      <c r="M4" s="484"/>
      <c r="N4" s="41"/>
      <c r="O4" s="41"/>
      <c r="P4" s="41"/>
      <c r="Q4" s="41"/>
      <c r="R4" s="41"/>
      <c r="S4" s="41"/>
      <c r="T4" s="41"/>
      <c r="U4" s="41"/>
      <c r="V4" s="41"/>
      <c r="W4" s="41"/>
      <c r="X4" s="41"/>
      <c r="Y4" s="41"/>
      <c r="Z4" s="41"/>
      <c r="AA4" s="41"/>
      <c r="AB4" s="41"/>
      <c r="AC4" s="41"/>
      <c r="AD4" s="41"/>
      <c r="AE4" s="41"/>
      <c r="AF4" s="41"/>
      <c r="AG4" s="41"/>
      <c r="AH4" s="41"/>
      <c r="AI4" s="41"/>
      <c r="AJ4" s="41"/>
      <c r="AK4" s="41"/>
      <c r="AL4" s="41"/>
      <c r="AM4" s="41"/>
      <c r="AN4" s="41"/>
      <c r="AO4" s="41"/>
      <c r="AP4" s="41"/>
      <c r="AQ4" s="41"/>
      <c r="AR4" s="41"/>
      <c r="AS4" s="41"/>
      <c r="AT4" s="41"/>
      <c r="AU4" s="41"/>
      <c r="AV4" s="41"/>
      <c r="AW4" s="41"/>
      <c r="AX4" s="41"/>
      <c r="AY4" s="41"/>
      <c r="AZ4" s="41"/>
      <c r="BA4" s="41"/>
      <c r="BB4" s="41"/>
      <c r="BC4" s="41"/>
      <c r="BD4" s="41"/>
      <c r="BE4" s="41"/>
      <c r="BF4" s="41"/>
      <c r="BG4" s="41"/>
      <c r="BH4" s="41"/>
      <c r="BI4" s="41"/>
      <c r="BJ4" s="41"/>
      <c r="BK4" s="41"/>
      <c r="BL4" s="41"/>
      <c r="BM4" s="41"/>
      <c r="BN4" s="41"/>
      <c r="BO4" s="41"/>
      <c r="BP4" s="41"/>
      <c r="BQ4" s="41"/>
      <c r="BR4" s="41"/>
      <c r="BS4" s="41"/>
      <c r="BT4" s="41"/>
      <c r="BU4" s="41"/>
      <c r="BV4" s="41"/>
      <c r="BW4" s="41"/>
      <c r="BX4" s="41"/>
      <c r="BY4" s="41"/>
      <c r="BZ4" s="41"/>
      <c r="CA4" s="41"/>
      <c r="CB4" s="41"/>
      <c r="CC4" s="41"/>
      <c r="CD4" s="41"/>
      <c r="CE4" s="41"/>
      <c r="CF4" s="41"/>
      <c r="CG4" s="41"/>
      <c r="CH4" s="41"/>
      <c r="CI4" s="41"/>
      <c r="CJ4" s="41"/>
      <c r="CK4" s="41"/>
      <c r="CL4" s="41"/>
      <c r="CM4" s="41"/>
      <c r="CN4" s="41"/>
      <c r="CO4" s="41"/>
      <c r="CP4" s="41"/>
      <c r="CQ4" s="41"/>
      <c r="CR4" s="41"/>
      <c r="CS4" s="41"/>
      <c r="CT4" s="41"/>
      <c r="CU4" s="41"/>
      <c r="CV4" s="41"/>
      <c r="CW4" s="41"/>
      <c r="CX4" s="41"/>
      <c r="CY4" s="41"/>
      <c r="CZ4" s="41"/>
      <c r="DA4" s="41"/>
      <c r="DB4" s="41"/>
      <c r="DC4" s="41"/>
      <c r="DD4" s="41"/>
      <c r="DE4" s="41"/>
      <c r="DF4" s="41"/>
      <c r="DG4" s="41"/>
      <c r="DH4" s="41"/>
      <c r="DI4" s="41"/>
      <c r="DJ4" s="41"/>
      <c r="DK4" s="41"/>
      <c r="DL4" s="41"/>
      <c r="DM4" s="41"/>
      <c r="DN4" s="41"/>
      <c r="DO4" s="41"/>
      <c r="DP4" s="41"/>
      <c r="DQ4" s="41"/>
      <c r="DR4" s="41"/>
      <c r="DS4" s="41"/>
      <c r="DT4" s="41"/>
      <c r="DU4" s="41"/>
      <c r="DV4" s="41"/>
      <c r="DW4" s="41"/>
      <c r="DX4" s="41"/>
      <c r="DY4" s="41"/>
      <c r="DZ4" s="41"/>
      <c r="EA4" s="41"/>
      <c r="EB4" s="41"/>
      <c r="EC4" s="41"/>
      <c r="ED4" s="41"/>
      <c r="EE4" s="41"/>
      <c r="EF4" s="41"/>
      <c r="EG4" s="41"/>
      <c r="EH4" s="41"/>
      <c r="EI4" s="41"/>
      <c r="EJ4" s="41"/>
      <c r="EK4" s="41"/>
      <c r="EL4" s="41"/>
      <c r="EM4" s="41"/>
      <c r="EN4" s="41"/>
      <c r="EO4" s="41"/>
      <c r="EP4" s="41"/>
      <c r="EQ4" s="41"/>
      <c r="ER4" s="41"/>
      <c r="ES4" s="41"/>
      <c r="ET4" s="41"/>
      <c r="EU4" s="41"/>
      <c r="EV4" s="41"/>
      <c r="EW4" s="41"/>
      <c r="EX4" s="41"/>
      <c r="EY4" s="41"/>
      <c r="EZ4" s="41"/>
      <c r="FA4" s="41"/>
      <c r="FB4" s="41"/>
      <c r="FC4" s="41"/>
      <c r="FD4" s="41"/>
      <c r="FE4" s="41"/>
      <c r="FF4" s="41"/>
      <c r="FG4" s="41"/>
      <c r="FH4" s="41"/>
      <c r="FI4" s="41"/>
      <c r="FJ4" s="41"/>
      <c r="FK4" s="41"/>
      <c r="FL4" s="41"/>
      <c r="FM4" s="41"/>
      <c r="FN4" s="41"/>
      <c r="FO4" s="41"/>
      <c r="FP4" s="41"/>
      <c r="FQ4" s="41"/>
      <c r="FR4" s="41"/>
      <c r="FS4" s="41"/>
      <c r="FT4" s="41"/>
      <c r="FU4" s="41"/>
      <c r="FV4" s="41"/>
      <c r="FW4" s="41"/>
      <c r="FX4" s="41"/>
      <c r="FY4" s="41"/>
      <c r="FZ4" s="41"/>
      <c r="GA4" s="41"/>
      <c r="GB4" s="41"/>
      <c r="GC4" s="41"/>
      <c r="GD4" s="41"/>
      <c r="GE4" s="41"/>
      <c r="GF4" s="41"/>
      <c r="GG4" s="41"/>
      <c r="GH4" s="41"/>
      <c r="GI4" s="41"/>
      <c r="GJ4" s="41"/>
      <c r="GK4" s="41"/>
      <c r="GL4" s="41"/>
      <c r="GM4" s="41"/>
      <c r="GN4" s="41"/>
      <c r="GO4" s="41"/>
      <c r="GP4" s="41"/>
      <c r="GQ4" s="41"/>
      <c r="GR4" s="41"/>
      <c r="GS4" s="41"/>
      <c r="GT4" s="41"/>
      <c r="GU4" s="41"/>
      <c r="GV4" s="41"/>
      <c r="GW4" s="41"/>
      <c r="GX4" s="41"/>
      <c r="GY4" s="41"/>
      <c r="GZ4" s="41"/>
      <c r="HA4" s="41"/>
      <c r="HB4" s="41"/>
      <c r="HC4" s="41"/>
      <c r="HD4" s="41"/>
      <c r="HE4" s="41"/>
      <c r="HF4" s="41"/>
      <c r="HG4" s="41"/>
      <c r="HH4" s="41"/>
      <c r="HI4" s="41"/>
      <c r="HJ4" s="41"/>
      <c r="HK4" s="41"/>
      <c r="HL4" s="41"/>
      <c r="HM4" s="41"/>
      <c r="HN4" s="41"/>
      <c r="HO4" s="41"/>
      <c r="HP4" s="41"/>
      <c r="HQ4" s="41"/>
      <c r="HR4" s="41"/>
      <c r="HS4" s="41"/>
      <c r="HT4" s="41"/>
      <c r="HU4" s="41"/>
      <c r="HV4" s="41"/>
      <c r="HW4" s="41"/>
      <c r="HX4" s="41"/>
      <c r="HY4" s="41"/>
      <c r="HZ4" s="41"/>
      <c r="IA4" s="41"/>
      <c r="IB4" s="41"/>
      <c r="IC4" s="41"/>
      <c r="ID4" s="41"/>
      <c r="IE4" s="41"/>
      <c r="IF4" s="41"/>
      <c r="IG4" s="41"/>
      <c r="IH4" s="41"/>
      <c r="II4" s="41"/>
      <c r="IJ4" s="41"/>
      <c r="IK4" s="41"/>
      <c r="IL4" s="41"/>
      <c r="IM4" s="41"/>
      <c r="IN4" s="41"/>
      <c r="IO4" s="41"/>
      <c r="IP4" s="41"/>
      <c r="IQ4" s="41"/>
      <c r="IR4" s="41"/>
      <c r="IS4" s="41"/>
      <c r="IT4" s="41"/>
      <c r="IU4" s="41"/>
      <c r="IV4" s="41"/>
      <c r="IW4" s="41"/>
      <c r="IX4" s="41"/>
      <c r="IY4" s="41"/>
      <c r="IZ4" s="41"/>
      <c r="JA4" s="41"/>
      <c r="JB4" s="41"/>
      <c r="JC4" s="41"/>
      <c r="JD4" s="41"/>
      <c r="JE4" s="41"/>
      <c r="JF4" s="41"/>
      <c r="JG4" s="41"/>
      <c r="JH4" s="41"/>
      <c r="JI4" s="41"/>
      <c r="JJ4" s="41"/>
      <c r="JK4" s="41"/>
    </row>
    <row r="5" spans="1:271" s="42" customFormat="1" ht="83.45" customHeight="1" x14ac:dyDescent="0.3">
      <c r="A5" s="419" t="s">
        <v>1</v>
      </c>
      <c r="B5" s="419"/>
      <c r="C5" s="485" t="s">
        <v>370</v>
      </c>
      <c r="D5" s="485"/>
      <c r="E5" s="485"/>
      <c r="F5" s="485"/>
      <c r="G5" s="485"/>
      <c r="H5" s="485"/>
      <c r="I5" s="485"/>
      <c r="J5" s="485"/>
      <c r="K5" s="485"/>
      <c r="L5" s="485"/>
      <c r="M5" s="485"/>
      <c r="N5" s="41"/>
      <c r="O5" s="41"/>
      <c r="P5" s="41"/>
      <c r="Q5" s="41"/>
      <c r="R5" s="41"/>
      <c r="S5" s="41"/>
      <c r="T5" s="41"/>
      <c r="U5" s="41"/>
      <c r="V5" s="41"/>
      <c r="W5" s="41"/>
      <c r="X5" s="41"/>
      <c r="Y5" s="41"/>
      <c r="Z5" s="41"/>
      <c r="AA5" s="41"/>
      <c r="AB5" s="41"/>
      <c r="AC5" s="41"/>
      <c r="AD5" s="41"/>
      <c r="AE5" s="41"/>
      <c r="AF5" s="41"/>
      <c r="AG5" s="41"/>
      <c r="AH5" s="41"/>
      <c r="AI5" s="41"/>
      <c r="AJ5" s="41"/>
      <c r="AK5" s="41"/>
      <c r="AL5" s="41"/>
      <c r="AM5" s="41"/>
      <c r="AN5" s="41"/>
      <c r="AO5" s="41"/>
      <c r="AP5" s="41"/>
      <c r="AQ5" s="41"/>
      <c r="AR5" s="41"/>
      <c r="AS5" s="41"/>
      <c r="AT5" s="41"/>
      <c r="AU5" s="41"/>
      <c r="AV5" s="41"/>
      <c r="AW5" s="41"/>
      <c r="AX5" s="41"/>
      <c r="AY5" s="41"/>
      <c r="AZ5" s="41"/>
      <c r="BA5" s="41"/>
      <c r="BB5" s="41"/>
      <c r="BC5" s="41"/>
      <c r="BD5" s="41"/>
      <c r="BE5" s="41"/>
      <c r="BF5" s="41"/>
      <c r="BG5" s="41"/>
      <c r="BH5" s="41"/>
      <c r="BI5" s="41"/>
      <c r="BJ5" s="41"/>
      <c r="BK5" s="41"/>
      <c r="BL5" s="41"/>
      <c r="BM5" s="41"/>
      <c r="BN5" s="41"/>
      <c r="BO5" s="41"/>
      <c r="BP5" s="41"/>
      <c r="BQ5" s="41"/>
      <c r="BR5" s="41"/>
      <c r="BS5" s="41"/>
      <c r="BT5" s="41"/>
      <c r="BU5" s="41"/>
      <c r="BV5" s="41"/>
      <c r="BW5" s="41"/>
      <c r="BX5" s="41"/>
      <c r="BY5" s="41"/>
      <c r="BZ5" s="41"/>
      <c r="CA5" s="41"/>
      <c r="CB5" s="41"/>
      <c r="CC5" s="41"/>
      <c r="CD5" s="41"/>
      <c r="CE5" s="41"/>
      <c r="CF5" s="41"/>
      <c r="CG5" s="41"/>
      <c r="CH5" s="41"/>
      <c r="CI5" s="41"/>
      <c r="CJ5" s="41"/>
      <c r="CK5" s="41"/>
      <c r="CL5" s="41"/>
      <c r="CM5" s="41"/>
      <c r="CN5" s="41"/>
      <c r="CO5" s="41"/>
      <c r="CP5" s="41"/>
      <c r="CQ5" s="41"/>
      <c r="CR5" s="41"/>
      <c r="CS5" s="41"/>
      <c r="CT5" s="41"/>
      <c r="CU5" s="41"/>
      <c r="CV5" s="41"/>
      <c r="CW5" s="41"/>
      <c r="CX5" s="41"/>
      <c r="CY5" s="41"/>
      <c r="CZ5" s="41"/>
      <c r="DA5" s="41"/>
      <c r="DB5" s="41"/>
      <c r="DC5" s="41"/>
      <c r="DD5" s="41"/>
      <c r="DE5" s="41"/>
      <c r="DF5" s="41"/>
      <c r="DG5" s="41"/>
      <c r="DH5" s="41"/>
      <c r="DI5" s="41"/>
      <c r="DJ5" s="41"/>
      <c r="DK5" s="41"/>
      <c r="DL5" s="41"/>
      <c r="DM5" s="41"/>
      <c r="DN5" s="41"/>
      <c r="DO5" s="41"/>
      <c r="DP5" s="41"/>
      <c r="DQ5" s="41"/>
      <c r="DR5" s="41"/>
      <c r="DS5" s="41"/>
      <c r="DT5" s="41"/>
      <c r="DU5" s="41"/>
      <c r="DV5" s="41"/>
      <c r="DW5" s="41"/>
      <c r="DX5" s="41"/>
      <c r="DY5" s="41"/>
      <c r="DZ5" s="41"/>
      <c r="EA5" s="41"/>
      <c r="EB5" s="41"/>
      <c r="EC5" s="41"/>
      <c r="ED5" s="41"/>
      <c r="EE5" s="41"/>
      <c r="EF5" s="41"/>
      <c r="EG5" s="41"/>
      <c r="EH5" s="41"/>
      <c r="EI5" s="41"/>
      <c r="EJ5" s="41"/>
      <c r="EK5" s="41"/>
      <c r="EL5" s="41"/>
      <c r="EM5" s="41"/>
      <c r="EN5" s="41"/>
      <c r="EO5" s="41"/>
      <c r="EP5" s="41"/>
      <c r="EQ5" s="41"/>
      <c r="ER5" s="41"/>
      <c r="ES5" s="41"/>
      <c r="ET5" s="41"/>
      <c r="EU5" s="41"/>
      <c r="EV5" s="41"/>
      <c r="EW5" s="41"/>
      <c r="EX5" s="41"/>
      <c r="EY5" s="41"/>
      <c r="EZ5" s="41"/>
      <c r="FA5" s="41"/>
      <c r="FB5" s="41"/>
      <c r="FC5" s="41"/>
      <c r="FD5" s="41"/>
      <c r="FE5" s="41"/>
      <c r="FF5" s="41"/>
      <c r="FG5" s="41"/>
      <c r="FH5" s="41"/>
      <c r="FI5" s="41"/>
      <c r="FJ5" s="41"/>
      <c r="FK5" s="41"/>
      <c r="FL5" s="41"/>
      <c r="FM5" s="41"/>
      <c r="FN5" s="41"/>
      <c r="FO5" s="41"/>
      <c r="FP5" s="41"/>
      <c r="FQ5" s="41"/>
      <c r="FR5" s="41"/>
      <c r="FS5" s="41"/>
      <c r="FT5" s="41"/>
      <c r="FU5" s="41"/>
      <c r="FV5" s="41"/>
      <c r="FW5" s="41"/>
      <c r="FX5" s="41"/>
      <c r="FY5" s="41"/>
      <c r="FZ5" s="41"/>
      <c r="GA5" s="41"/>
      <c r="GB5" s="41"/>
      <c r="GC5" s="41"/>
      <c r="GD5" s="41"/>
      <c r="GE5" s="41"/>
      <c r="GF5" s="41"/>
      <c r="GG5" s="41"/>
      <c r="GH5" s="41"/>
      <c r="GI5" s="41"/>
      <c r="GJ5" s="41"/>
      <c r="GK5" s="41"/>
      <c r="GL5" s="41"/>
      <c r="GM5" s="41"/>
      <c r="GN5" s="41"/>
      <c r="GO5" s="41"/>
      <c r="GP5" s="41"/>
      <c r="GQ5" s="41"/>
      <c r="GR5" s="41"/>
      <c r="GS5" s="41"/>
      <c r="GT5" s="41"/>
      <c r="GU5" s="41"/>
      <c r="GV5" s="41"/>
      <c r="GW5" s="41"/>
      <c r="GX5" s="41"/>
      <c r="GY5" s="41"/>
      <c r="GZ5" s="41"/>
      <c r="HA5" s="41"/>
      <c r="HB5" s="41"/>
      <c r="HC5" s="41"/>
      <c r="HD5" s="41"/>
      <c r="HE5" s="41"/>
      <c r="HF5" s="41"/>
      <c r="HG5" s="41"/>
      <c r="HH5" s="41"/>
      <c r="HI5" s="41"/>
      <c r="HJ5" s="41"/>
      <c r="HK5" s="41"/>
      <c r="HL5" s="41"/>
      <c r="HM5" s="41"/>
      <c r="HN5" s="41"/>
      <c r="HO5" s="41"/>
      <c r="HP5" s="41"/>
      <c r="HQ5" s="41"/>
      <c r="HR5" s="41"/>
      <c r="HS5" s="41"/>
      <c r="HT5" s="41"/>
      <c r="HU5" s="41"/>
      <c r="HV5" s="41"/>
      <c r="HW5" s="41"/>
      <c r="HX5" s="41"/>
      <c r="HY5" s="41"/>
      <c r="HZ5" s="41"/>
      <c r="IA5" s="41"/>
      <c r="IB5" s="41"/>
      <c r="IC5" s="41"/>
      <c r="ID5" s="41"/>
      <c r="IE5" s="41"/>
      <c r="IF5" s="41"/>
      <c r="IG5" s="41"/>
      <c r="IH5" s="41"/>
      <c r="II5" s="41"/>
      <c r="IJ5" s="41"/>
      <c r="IK5" s="41"/>
      <c r="IL5" s="41"/>
      <c r="IM5" s="41"/>
      <c r="IN5" s="41"/>
      <c r="IO5" s="41"/>
      <c r="IP5" s="41"/>
      <c r="IQ5" s="41"/>
      <c r="IR5" s="41"/>
      <c r="IS5" s="41"/>
      <c r="IT5" s="41"/>
      <c r="IU5" s="41"/>
      <c r="IV5" s="41"/>
      <c r="IW5" s="41"/>
      <c r="IX5" s="41"/>
      <c r="IY5" s="41"/>
      <c r="IZ5" s="41"/>
      <c r="JA5" s="41"/>
      <c r="JB5" s="41"/>
      <c r="JC5" s="41"/>
      <c r="JD5" s="41"/>
      <c r="JE5" s="41"/>
      <c r="JF5" s="41"/>
      <c r="JG5" s="41"/>
      <c r="JH5" s="41"/>
      <c r="JI5" s="41"/>
      <c r="JJ5" s="41"/>
      <c r="JK5" s="41"/>
    </row>
    <row r="6" spans="1:271" s="42" customFormat="1" ht="40.9" customHeight="1" thickBot="1" x14ac:dyDescent="0.35">
      <c r="A6" s="419" t="s">
        <v>2</v>
      </c>
      <c r="B6" s="419"/>
      <c r="C6" s="582" t="s">
        <v>372</v>
      </c>
      <c r="D6" s="583"/>
      <c r="E6" s="583"/>
      <c r="F6" s="583"/>
      <c r="G6" s="583"/>
      <c r="H6" s="583"/>
      <c r="I6" s="583"/>
      <c r="J6" s="583"/>
      <c r="K6" s="583"/>
      <c r="L6" s="583"/>
      <c r="M6" s="584"/>
      <c r="N6" s="41"/>
      <c r="O6" s="41"/>
      <c r="P6" s="41"/>
      <c r="Q6" s="41"/>
      <c r="R6" s="41"/>
      <c r="S6" s="41"/>
      <c r="T6" s="41"/>
      <c r="U6" s="41"/>
      <c r="V6" s="41"/>
      <c r="W6" s="41"/>
      <c r="X6" s="41"/>
      <c r="Y6" s="41"/>
      <c r="Z6" s="41"/>
      <c r="AA6" s="41"/>
      <c r="AB6" s="41"/>
      <c r="AC6" s="41"/>
      <c r="AD6" s="41"/>
      <c r="AE6" s="41"/>
      <c r="AF6" s="41"/>
      <c r="AG6" s="41"/>
      <c r="AH6" s="41"/>
      <c r="AI6" s="41"/>
      <c r="AJ6" s="41"/>
      <c r="AK6" s="41"/>
      <c r="AL6" s="41"/>
      <c r="AM6" s="41"/>
      <c r="AN6" s="41"/>
      <c r="AO6" s="41"/>
      <c r="AP6" s="41"/>
      <c r="AQ6" s="41"/>
      <c r="AR6" s="41"/>
      <c r="AS6" s="41"/>
      <c r="AT6" s="41"/>
      <c r="AU6" s="41"/>
      <c r="AV6" s="41"/>
      <c r="AW6" s="41"/>
      <c r="AX6" s="41"/>
      <c r="AY6" s="41"/>
      <c r="AZ6" s="41"/>
      <c r="BA6" s="41"/>
      <c r="BB6" s="41"/>
      <c r="BC6" s="41"/>
      <c r="BD6" s="41"/>
      <c r="BE6" s="41"/>
      <c r="BF6" s="41"/>
      <c r="BG6" s="41"/>
      <c r="BH6" s="41"/>
      <c r="BI6" s="41"/>
      <c r="BJ6" s="41"/>
      <c r="BK6" s="41"/>
      <c r="BL6" s="41"/>
      <c r="BM6" s="41"/>
      <c r="BN6" s="41"/>
      <c r="BO6" s="41"/>
      <c r="BP6" s="41"/>
      <c r="BQ6" s="41"/>
      <c r="BR6" s="41"/>
      <c r="BS6" s="41"/>
      <c r="BT6" s="41"/>
      <c r="BU6" s="41"/>
      <c r="BV6" s="41"/>
      <c r="BW6" s="41"/>
      <c r="BX6" s="41"/>
      <c r="BY6" s="41"/>
      <c r="BZ6" s="41"/>
      <c r="CA6" s="41"/>
      <c r="CB6" s="41"/>
      <c r="CC6" s="41"/>
      <c r="CD6" s="41"/>
      <c r="CE6" s="41"/>
      <c r="CF6" s="41"/>
      <c r="CG6" s="41"/>
      <c r="CH6" s="41"/>
      <c r="CI6" s="41"/>
      <c r="CJ6" s="41"/>
      <c r="CK6" s="41"/>
      <c r="CL6" s="41"/>
      <c r="CM6" s="41"/>
      <c r="CN6" s="41"/>
      <c r="CO6" s="41"/>
      <c r="CP6" s="41"/>
      <c r="CQ6" s="41"/>
      <c r="CR6" s="41"/>
      <c r="CS6" s="41"/>
      <c r="CT6" s="41"/>
      <c r="CU6" s="41"/>
      <c r="CV6" s="41"/>
      <c r="CW6" s="41"/>
      <c r="CX6" s="41"/>
      <c r="CY6" s="41"/>
      <c r="CZ6" s="41"/>
      <c r="DA6" s="41"/>
      <c r="DB6" s="41"/>
      <c r="DC6" s="41"/>
      <c r="DD6" s="41"/>
      <c r="DE6" s="41"/>
      <c r="DF6" s="41"/>
      <c r="DG6" s="41"/>
      <c r="DH6" s="41"/>
      <c r="DI6" s="41"/>
      <c r="DJ6" s="41"/>
      <c r="DK6" s="41"/>
      <c r="DL6" s="41"/>
      <c r="DM6" s="41"/>
      <c r="DN6" s="41"/>
      <c r="DO6" s="41"/>
      <c r="DP6" s="41"/>
      <c r="DQ6" s="41"/>
      <c r="DR6" s="41"/>
      <c r="DS6" s="41"/>
      <c r="DT6" s="41"/>
      <c r="DU6" s="41"/>
      <c r="DV6" s="41"/>
      <c r="DW6" s="41"/>
      <c r="DX6" s="41"/>
      <c r="DY6" s="41"/>
      <c r="DZ6" s="41"/>
      <c r="EA6" s="41"/>
      <c r="EB6" s="41"/>
      <c r="EC6" s="41"/>
      <c r="ED6" s="41"/>
      <c r="EE6" s="41"/>
      <c r="EF6" s="41"/>
      <c r="EG6" s="41"/>
      <c r="EH6" s="41"/>
      <c r="EI6" s="41"/>
      <c r="EJ6" s="41"/>
      <c r="EK6" s="41"/>
      <c r="EL6" s="41"/>
      <c r="EM6" s="41"/>
      <c r="EN6" s="41"/>
      <c r="EO6" s="41"/>
      <c r="EP6" s="41"/>
      <c r="EQ6" s="41"/>
      <c r="ER6" s="41"/>
      <c r="ES6" s="41"/>
      <c r="ET6" s="41"/>
      <c r="EU6" s="41"/>
      <c r="EV6" s="41"/>
      <c r="EW6" s="41"/>
      <c r="EX6" s="41"/>
      <c r="EY6" s="41"/>
      <c r="EZ6" s="41"/>
      <c r="FA6" s="41"/>
      <c r="FB6" s="41"/>
      <c r="FC6" s="41"/>
      <c r="FD6" s="41"/>
      <c r="FE6" s="41"/>
      <c r="FF6" s="41"/>
      <c r="FG6" s="41"/>
      <c r="FH6" s="41"/>
      <c r="FI6" s="41"/>
      <c r="FJ6" s="41"/>
      <c r="FK6" s="41"/>
      <c r="FL6" s="41"/>
      <c r="FM6" s="41"/>
      <c r="FN6" s="41"/>
      <c r="FO6" s="41"/>
      <c r="FP6" s="41"/>
      <c r="FQ6" s="41"/>
      <c r="FR6" s="41"/>
      <c r="FS6" s="41"/>
      <c r="FT6" s="41"/>
      <c r="FU6" s="41"/>
      <c r="FV6" s="41"/>
      <c r="FW6" s="41"/>
      <c r="FX6" s="41"/>
      <c r="FY6" s="41"/>
      <c r="FZ6" s="41"/>
      <c r="GA6" s="41"/>
      <c r="GB6" s="41"/>
      <c r="GC6" s="41"/>
      <c r="GD6" s="41"/>
      <c r="GE6" s="41"/>
      <c r="GF6" s="41"/>
      <c r="GG6" s="41"/>
      <c r="GH6" s="41"/>
      <c r="GI6" s="41"/>
      <c r="GJ6" s="41"/>
      <c r="GK6" s="41"/>
      <c r="GL6" s="41"/>
      <c r="GM6" s="41"/>
      <c r="GN6" s="41"/>
      <c r="GO6" s="41"/>
      <c r="GP6" s="41"/>
      <c r="GQ6" s="41"/>
      <c r="GR6" s="41"/>
      <c r="GS6" s="41"/>
      <c r="GT6" s="41"/>
      <c r="GU6" s="41"/>
      <c r="GV6" s="41"/>
      <c r="GW6" s="41"/>
      <c r="GX6" s="41"/>
      <c r="GY6" s="41"/>
      <c r="GZ6" s="41"/>
      <c r="HA6" s="41"/>
      <c r="HB6" s="41"/>
      <c r="HC6" s="41"/>
      <c r="HD6" s="41"/>
      <c r="HE6" s="41"/>
      <c r="HF6" s="41"/>
      <c r="HG6" s="41"/>
      <c r="HH6" s="41"/>
      <c r="HI6" s="41"/>
      <c r="HJ6" s="41"/>
      <c r="HK6" s="41"/>
      <c r="HL6" s="41"/>
      <c r="HM6" s="41"/>
      <c r="HN6" s="41"/>
      <c r="HO6" s="41"/>
      <c r="HP6" s="41"/>
      <c r="HQ6" s="41"/>
      <c r="HR6" s="41"/>
      <c r="HS6" s="41"/>
      <c r="HT6" s="41"/>
      <c r="HU6" s="41"/>
      <c r="HV6" s="41"/>
      <c r="HW6" s="41"/>
      <c r="HX6" s="41"/>
      <c r="HY6" s="41"/>
      <c r="HZ6" s="41"/>
      <c r="IA6" s="41"/>
      <c r="IB6" s="41"/>
      <c r="IC6" s="41"/>
      <c r="ID6" s="41"/>
      <c r="IE6" s="41"/>
      <c r="IF6" s="41"/>
      <c r="IG6" s="41"/>
      <c r="IH6" s="41"/>
      <c r="II6" s="41"/>
      <c r="IJ6" s="41"/>
      <c r="IK6" s="41"/>
      <c r="IL6" s="41"/>
      <c r="IM6" s="41"/>
      <c r="IN6" s="41"/>
      <c r="IO6" s="41"/>
      <c r="IP6" s="41"/>
      <c r="IQ6" s="41"/>
      <c r="IR6" s="41"/>
      <c r="IS6" s="41"/>
      <c r="IT6" s="41"/>
      <c r="IU6" s="41"/>
      <c r="IV6" s="41"/>
      <c r="IW6" s="41"/>
      <c r="IX6" s="41"/>
      <c r="IY6" s="41"/>
      <c r="IZ6" s="41"/>
      <c r="JA6" s="41"/>
      <c r="JB6" s="41"/>
      <c r="JC6" s="41"/>
      <c r="JD6" s="41"/>
      <c r="JE6" s="41"/>
      <c r="JF6" s="41"/>
      <c r="JG6" s="41"/>
      <c r="JH6" s="41"/>
      <c r="JI6" s="41"/>
      <c r="JJ6" s="41"/>
      <c r="JK6" s="41"/>
    </row>
    <row r="7" spans="1:271" s="82" customFormat="1" ht="40.5" customHeight="1" thickTop="1" thickBot="1" x14ac:dyDescent="0.3">
      <c r="A7" s="577" t="s">
        <v>191</v>
      </c>
      <c r="B7" s="578"/>
      <c r="C7" s="579"/>
      <c r="D7" s="580" t="s">
        <v>192</v>
      </c>
      <c r="E7" s="580"/>
      <c r="F7" s="580"/>
      <c r="G7" s="581" t="s">
        <v>193</v>
      </c>
      <c r="H7" s="572" t="s">
        <v>194</v>
      </c>
      <c r="I7" s="574" t="s">
        <v>195</v>
      </c>
      <c r="J7" s="575"/>
      <c r="K7" s="574" t="s">
        <v>196</v>
      </c>
      <c r="L7" s="575"/>
      <c r="M7" s="576" t="s">
        <v>197</v>
      </c>
      <c r="N7" s="90"/>
      <c r="O7" s="90"/>
      <c r="P7" s="90"/>
      <c r="Q7" s="90"/>
      <c r="R7" s="90"/>
      <c r="S7" s="90"/>
      <c r="T7" s="90"/>
      <c r="U7" s="90"/>
      <c r="V7" s="90"/>
      <c r="W7" s="90"/>
      <c r="X7" s="90"/>
      <c r="Y7" s="90"/>
      <c r="Z7" s="90"/>
      <c r="AA7" s="90"/>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c r="CW7" s="90"/>
      <c r="CX7" s="90"/>
      <c r="CY7" s="90"/>
      <c r="CZ7" s="90"/>
      <c r="DA7" s="90"/>
      <c r="DB7" s="90"/>
      <c r="DC7" s="90"/>
      <c r="DD7" s="90"/>
      <c r="DE7" s="90"/>
      <c r="DF7" s="90"/>
      <c r="DG7" s="90"/>
      <c r="DH7" s="90"/>
      <c r="DI7" s="90"/>
      <c r="DJ7" s="90"/>
      <c r="DK7" s="90"/>
      <c r="DL7" s="90"/>
      <c r="DM7" s="90"/>
      <c r="DN7" s="90"/>
      <c r="DO7" s="90"/>
      <c r="DP7" s="90"/>
      <c r="DQ7" s="90"/>
      <c r="DR7" s="90"/>
      <c r="DS7" s="90"/>
      <c r="DT7" s="90"/>
      <c r="DU7" s="90"/>
      <c r="DV7" s="90"/>
      <c r="DW7" s="90"/>
      <c r="DX7" s="90"/>
      <c r="DY7" s="90"/>
      <c r="DZ7" s="90"/>
      <c r="EA7" s="90"/>
      <c r="EB7" s="90"/>
      <c r="EC7" s="90"/>
      <c r="ED7" s="90"/>
      <c r="EE7" s="90"/>
      <c r="EF7" s="90"/>
      <c r="EG7" s="90"/>
      <c r="EH7" s="90"/>
      <c r="EI7" s="90"/>
      <c r="EJ7" s="90"/>
      <c r="EK7" s="90"/>
      <c r="EL7" s="90"/>
      <c r="EM7" s="90"/>
      <c r="EN7" s="90"/>
      <c r="EO7" s="90"/>
      <c r="EP7" s="90"/>
      <c r="EQ7" s="90"/>
      <c r="ER7" s="90"/>
      <c r="ES7" s="90"/>
      <c r="ET7" s="90"/>
      <c r="EU7" s="90"/>
      <c r="EV7" s="90"/>
      <c r="EW7" s="90"/>
      <c r="EX7" s="90"/>
      <c r="EY7" s="90"/>
      <c r="EZ7" s="90"/>
      <c r="FA7" s="90"/>
      <c r="FB7" s="90"/>
      <c r="FC7" s="90"/>
      <c r="FD7" s="90"/>
      <c r="FE7" s="90"/>
      <c r="FF7" s="90"/>
      <c r="FG7" s="90"/>
      <c r="FH7" s="90"/>
      <c r="FI7" s="90"/>
      <c r="FJ7" s="90"/>
      <c r="FK7" s="90"/>
      <c r="FL7" s="90"/>
      <c r="FM7" s="90"/>
    </row>
    <row r="8" spans="1:271" s="83" customFormat="1" ht="108" customHeight="1" thickTop="1" thickBot="1" x14ac:dyDescent="0.3">
      <c r="A8" s="94" t="s">
        <v>68</v>
      </c>
      <c r="B8" s="94" t="s">
        <v>207</v>
      </c>
      <c r="C8" s="94" t="s">
        <v>4</v>
      </c>
      <c r="D8" s="87" t="s">
        <v>198</v>
      </c>
      <c r="E8" s="87" t="s">
        <v>200</v>
      </c>
      <c r="F8" s="87" t="s">
        <v>199</v>
      </c>
      <c r="G8" s="581"/>
      <c r="H8" s="573"/>
      <c r="I8" s="88" t="s">
        <v>201</v>
      </c>
      <c r="J8" s="88" t="s">
        <v>202</v>
      </c>
      <c r="K8" s="88" t="s">
        <v>203</v>
      </c>
      <c r="L8" s="88" t="s">
        <v>204</v>
      </c>
      <c r="M8" s="576"/>
      <c r="N8" s="91"/>
      <c r="O8" s="91"/>
      <c r="P8" s="91"/>
      <c r="Q8" s="91"/>
      <c r="R8" s="91"/>
      <c r="S8" s="91"/>
      <c r="T8" s="91"/>
      <c r="U8" s="91"/>
      <c r="V8" s="91"/>
      <c r="W8" s="91"/>
      <c r="X8" s="91"/>
      <c r="Y8" s="91"/>
      <c r="Z8" s="91"/>
      <c r="AA8" s="91"/>
      <c r="AB8" s="91"/>
      <c r="AC8" s="91"/>
      <c r="AD8" s="91"/>
      <c r="AE8" s="91"/>
      <c r="AF8" s="91"/>
      <c r="AG8" s="91"/>
      <c r="AH8" s="91"/>
      <c r="AI8" s="91"/>
      <c r="AJ8" s="91"/>
      <c r="AK8" s="91"/>
      <c r="AL8" s="91"/>
      <c r="AM8" s="91"/>
      <c r="AN8" s="91"/>
      <c r="AO8" s="91"/>
      <c r="AP8" s="91"/>
      <c r="AQ8" s="91"/>
      <c r="AR8" s="91"/>
      <c r="AS8" s="91"/>
      <c r="AT8" s="91"/>
      <c r="AU8" s="91"/>
      <c r="AV8" s="91"/>
      <c r="AW8" s="91"/>
      <c r="AX8" s="91"/>
      <c r="AY8" s="91"/>
      <c r="AZ8" s="91"/>
      <c r="BA8" s="91"/>
      <c r="BB8" s="91"/>
      <c r="BC8" s="91"/>
      <c r="BD8" s="91"/>
      <c r="BE8" s="91"/>
      <c r="BF8" s="91"/>
      <c r="BG8" s="91"/>
      <c r="BH8" s="91"/>
      <c r="BI8" s="91"/>
      <c r="BJ8" s="91"/>
      <c r="BK8" s="91"/>
      <c r="BL8" s="91"/>
      <c r="BM8" s="91"/>
      <c r="BN8" s="91"/>
      <c r="BO8" s="91"/>
      <c r="BP8" s="91"/>
      <c r="BQ8" s="91"/>
      <c r="BR8" s="91"/>
      <c r="BS8" s="91"/>
      <c r="BT8" s="91"/>
      <c r="BU8" s="91"/>
      <c r="BV8" s="91"/>
      <c r="BW8" s="91"/>
      <c r="BX8" s="91"/>
      <c r="BY8" s="91"/>
      <c r="BZ8" s="91"/>
      <c r="CA8" s="91"/>
      <c r="CB8" s="91"/>
      <c r="CC8" s="91"/>
      <c r="CD8" s="91"/>
      <c r="CE8" s="91"/>
      <c r="CF8" s="91"/>
      <c r="CG8" s="91"/>
      <c r="CH8" s="91"/>
      <c r="CI8" s="91"/>
      <c r="CJ8" s="91"/>
      <c r="CK8" s="91"/>
      <c r="CL8" s="91"/>
      <c r="CM8" s="91"/>
      <c r="CN8" s="91"/>
      <c r="CO8" s="91"/>
      <c r="CP8" s="91"/>
      <c r="CQ8" s="91"/>
      <c r="CR8" s="91"/>
      <c r="CS8" s="91"/>
      <c r="CT8" s="91"/>
      <c r="CU8" s="91"/>
      <c r="CV8" s="91"/>
      <c r="CW8" s="91"/>
      <c r="CX8" s="91"/>
      <c r="CY8" s="91"/>
      <c r="CZ8" s="91"/>
      <c r="DA8" s="91"/>
      <c r="DB8" s="91"/>
      <c r="DC8" s="91"/>
      <c r="DD8" s="91"/>
      <c r="DE8" s="91"/>
      <c r="DF8" s="91"/>
      <c r="DG8" s="91"/>
      <c r="DH8" s="91"/>
      <c r="DI8" s="91"/>
      <c r="DJ8" s="91"/>
      <c r="DK8" s="91"/>
      <c r="DL8" s="91"/>
      <c r="DM8" s="91"/>
      <c r="DN8" s="91"/>
      <c r="DO8" s="91"/>
      <c r="DP8" s="91"/>
      <c r="DQ8" s="91"/>
      <c r="DR8" s="91"/>
      <c r="DS8" s="91"/>
      <c r="DT8" s="91"/>
      <c r="DU8" s="91"/>
      <c r="DV8" s="91"/>
      <c r="DW8" s="91"/>
      <c r="DX8" s="91"/>
      <c r="DY8" s="91"/>
      <c r="DZ8" s="91"/>
      <c r="EA8" s="91"/>
      <c r="EB8" s="91"/>
      <c r="EC8" s="91"/>
      <c r="ED8" s="91"/>
      <c r="EE8" s="91"/>
      <c r="EF8" s="91"/>
      <c r="EG8" s="91"/>
      <c r="EH8" s="91"/>
      <c r="EI8" s="91"/>
      <c r="EJ8" s="91"/>
      <c r="EK8" s="91"/>
      <c r="EL8" s="91"/>
      <c r="EM8" s="91"/>
      <c r="EN8" s="91"/>
      <c r="EO8" s="91"/>
      <c r="EP8" s="91"/>
      <c r="EQ8" s="91"/>
      <c r="ER8" s="91"/>
      <c r="ES8" s="91"/>
      <c r="ET8" s="91"/>
      <c r="EU8" s="91"/>
      <c r="EV8" s="91"/>
      <c r="EW8" s="91"/>
      <c r="EX8" s="91"/>
      <c r="EY8" s="91"/>
      <c r="EZ8" s="91"/>
      <c r="FA8" s="91"/>
      <c r="FB8" s="91"/>
      <c r="FC8" s="91"/>
      <c r="FD8" s="91"/>
      <c r="FE8" s="91"/>
      <c r="FF8" s="91"/>
      <c r="FG8" s="91"/>
      <c r="FH8" s="91"/>
      <c r="FI8" s="91"/>
      <c r="FJ8" s="91"/>
      <c r="FK8" s="91"/>
      <c r="FL8" s="91"/>
      <c r="FM8" s="91"/>
    </row>
    <row r="9" spans="1:271" s="84" customFormat="1" ht="21.75" customHeight="1" thickTop="1" thickBot="1" x14ac:dyDescent="0.3">
      <c r="A9" s="585"/>
      <c r="B9" s="586"/>
      <c r="C9" s="586"/>
      <c r="D9" s="586"/>
      <c r="E9" s="586"/>
      <c r="F9" s="586"/>
      <c r="G9" s="586"/>
      <c r="M9" s="89"/>
      <c r="N9" s="92"/>
      <c r="O9" s="92"/>
      <c r="P9" s="92"/>
      <c r="Q9" s="92"/>
      <c r="R9" s="92"/>
      <c r="S9" s="92"/>
      <c r="T9" s="92"/>
      <c r="U9" s="92"/>
      <c r="V9" s="92"/>
      <c r="W9" s="92"/>
      <c r="X9" s="92"/>
      <c r="Y9" s="92"/>
      <c r="Z9" s="92"/>
      <c r="AA9" s="92"/>
      <c r="AB9" s="92"/>
      <c r="AC9" s="92"/>
      <c r="AD9" s="92"/>
      <c r="AE9" s="92"/>
      <c r="AF9" s="92"/>
      <c r="AG9" s="92"/>
      <c r="AH9" s="92"/>
      <c r="AI9" s="92"/>
      <c r="AJ9" s="92"/>
      <c r="AK9" s="92"/>
      <c r="AL9" s="92"/>
      <c r="AM9" s="92"/>
      <c r="AN9" s="92"/>
      <c r="AO9" s="92"/>
      <c r="AP9" s="92"/>
      <c r="AQ9" s="92"/>
      <c r="AR9" s="92"/>
      <c r="AS9" s="92"/>
      <c r="AT9" s="92"/>
      <c r="AU9" s="92"/>
      <c r="AV9" s="92"/>
      <c r="AW9" s="92"/>
      <c r="AX9" s="92"/>
      <c r="AY9" s="92"/>
      <c r="AZ9" s="92"/>
      <c r="BA9" s="92"/>
      <c r="BB9" s="92"/>
      <c r="BC9" s="92"/>
      <c r="BD9" s="92"/>
      <c r="BE9" s="92"/>
      <c r="BF9" s="92"/>
      <c r="BG9" s="92"/>
      <c r="BH9" s="92"/>
      <c r="BI9" s="92"/>
      <c r="BJ9" s="92"/>
      <c r="BK9" s="92"/>
      <c r="BL9" s="92"/>
      <c r="BM9" s="92"/>
      <c r="BN9" s="92"/>
      <c r="BO9" s="92"/>
      <c r="BP9" s="92"/>
      <c r="BQ9" s="92"/>
      <c r="BR9" s="92"/>
      <c r="BS9" s="92"/>
      <c r="BT9" s="92"/>
      <c r="BU9" s="92"/>
      <c r="BV9" s="92"/>
      <c r="BW9" s="92"/>
      <c r="BX9" s="92"/>
      <c r="BY9" s="92"/>
      <c r="BZ9" s="92"/>
      <c r="CA9" s="92"/>
      <c r="CB9" s="92"/>
      <c r="CC9" s="92"/>
      <c r="CD9" s="92"/>
      <c r="CE9" s="92"/>
      <c r="CF9" s="92"/>
      <c r="CG9" s="92"/>
      <c r="CH9" s="92"/>
      <c r="CI9" s="92"/>
      <c r="CJ9" s="92"/>
      <c r="CK9" s="92"/>
      <c r="CL9" s="92"/>
      <c r="CM9" s="92"/>
      <c r="CN9" s="92"/>
      <c r="CO9" s="92"/>
      <c r="CP9" s="92"/>
      <c r="CQ9" s="92"/>
      <c r="CR9" s="92"/>
      <c r="CS9" s="92"/>
      <c r="CT9" s="92"/>
      <c r="CU9" s="92"/>
      <c r="CV9" s="92"/>
      <c r="CW9" s="92"/>
      <c r="CX9" s="92"/>
      <c r="CY9" s="92"/>
      <c r="CZ9" s="92"/>
      <c r="DA9" s="92"/>
      <c r="DB9" s="92"/>
      <c r="DC9" s="92"/>
      <c r="DD9" s="92"/>
      <c r="DE9" s="92"/>
      <c r="DF9" s="92"/>
      <c r="DG9" s="92"/>
      <c r="DH9" s="92"/>
      <c r="DI9" s="92"/>
      <c r="DJ9" s="92"/>
      <c r="DK9" s="92"/>
      <c r="DL9" s="92"/>
      <c r="DM9" s="92"/>
      <c r="DN9" s="92"/>
      <c r="DO9" s="92"/>
      <c r="DP9" s="92"/>
      <c r="DQ9" s="92"/>
      <c r="DR9" s="92"/>
      <c r="DS9" s="92"/>
      <c r="DT9" s="92"/>
      <c r="DU9" s="92"/>
      <c r="DV9" s="92"/>
      <c r="DW9" s="92"/>
      <c r="DX9" s="92"/>
      <c r="DY9" s="92"/>
      <c r="DZ9" s="92"/>
      <c r="EA9" s="92"/>
      <c r="EB9" s="92"/>
      <c r="EC9" s="92"/>
      <c r="ED9" s="92"/>
      <c r="EE9" s="92"/>
      <c r="EF9" s="92"/>
      <c r="EG9" s="92"/>
      <c r="EH9" s="92"/>
      <c r="EI9" s="92"/>
      <c r="EJ9" s="92"/>
      <c r="EK9" s="92"/>
      <c r="EL9" s="92"/>
      <c r="EM9" s="92"/>
      <c r="EN9" s="92"/>
      <c r="EO9" s="92"/>
      <c r="EP9" s="92"/>
      <c r="EQ9" s="92"/>
      <c r="ER9" s="92"/>
      <c r="ES9" s="92"/>
      <c r="ET9" s="92"/>
      <c r="EU9" s="92"/>
      <c r="EV9" s="92"/>
      <c r="EW9" s="92"/>
      <c r="EX9" s="92"/>
      <c r="EY9" s="92"/>
      <c r="EZ9" s="92"/>
      <c r="FA9" s="92"/>
      <c r="FB9" s="92"/>
      <c r="FC9" s="92"/>
      <c r="FD9" s="92"/>
      <c r="FE9" s="92"/>
      <c r="FF9" s="92"/>
      <c r="FG9" s="92"/>
      <c r="FH9" s="92"/>
      <c r="FI9" s="92"/>
      <c r="FJ9" s="92"/>
      <c r="FK9" s="92"/>
      <c r="FL9" s="92"/>
      <c r="FM9" s="92"/>
    </row>
    <row r="10" spans="1:271" s="85" customFormat="1" ht="15" customHeight="1" x14ac:dyDescent="0.2">
      <c r="A10" s="546">
        <f>'7- Mapa Final'!A10</f>
        <v>1</v>
      </c>
      <c r="B10" s="546" t="str">
        <f>'7- Mapa Final'!B10</f>
        <v>Expedición de documentos y autorizaciones sin el lleno de los requisitos legales o reglamentarios</v>
      </c>
      <c r="C10" s="587" t="str">
        <f>'7- Mapa Final'!C10</f>
        <v>Se  realice la  inscripción y expedición de  tarjeta profesional de abogado, licencias temporales, acreditación de prácticas jurídicas, autorización de prácticas jurídicas , expedición de carnet de jueces de paz y autorizaciones para el funcionamiento de los Consultorios Jurídicos de las Facultades de Derecho,   sin el cumplimiento de los requisitos legales  o los internos establecidos por el Consejo Superior de la Judicatura</v>
      </c>
      <c r="D10" s="591">
        <f>'7- Mapa Final'!J10</f>
        <v>0</v>
      </c>
      <c r="E10" s="592" t="str">
        <f>'7- Mapa Final'!K10</f>
        <v>Menor - 2</v>
      </c>
      <c r="F10" s="590" t="e">
        <f>'7- Mapa Final'!M10</f>
        <v>#DIV/0!</v>
      </c>
      <c r="G10" s="396" t="s">
        <v>289</v>
      </c>
      <c r="H10" s="588"/>
      <c r="I10" s="588"/>
      <c r="J10" s="588"/>
      <c r="K10" s="588"/>
      <c r="L10" s="588"/>
      <c r="M10" s="589"/>
      <c r="N10" s="93"/>
      <c r="O10" s="93"/>
      <c r="P10" s="93"/>
      <c r="Q10" s="93"/>
      <c r="R10" s="93"/>
      <c r="S10" s="93"/>
      <c r="T10" s="93"/>
      <c r="U10" s="93"/>
      <c r="V10" s="93"/>
      <c r="W10" s="93"/>
      <c r="X10" s="93"/>
      <c r="Y10" s="93"/>
      <c r="Z10" s="93"/>
      <c r="AA10" s="93"/>
      <c r="AB10" s="93"/>
      <c r="AC10" s="93"/>
      <c r="AD10" s="93"/>
      <c r="AE10" s="93"/>
      <c r="AF10" s="93"/>
      <c r="AG10" s="93"/>
      <c r="AH10" s="93"/>
      <c r="AI10" s="93"/>
      <c r="AJ10" s="93"/>
      <c r="AK10" s="93"/>
      <c r="AL10" s="93"/>
      <c r="AM10" s="93"/>
      <c r="AN10" s="93"/>
      <c r="AO10" s="93"/>
      <c r="AP10" s="93"/>
      <c r="AQ10" s="93"/>
      <c r="AR10" s="93"/>
      <c r="AS10" s="93"/>
      <c r="AT10" s="93"/>
      <c r="AU10" s="93"/>
      <c r="AV10" s="93"/>
      <c r="AW10" s="93"/>
      <c r="AX10" s="93"/>
      <c r="AY10" s="93"/>
      <c r="AZ10" s="93"/>
      <c r="BA10" s="93"/>
      <c r="BB10" s="93"/>
      <c r="BC10" s="93"/>
      <c r="BD10" s="93"/>
      <c r="BE10" s="93"/>
      <c r="BF10" s="93"/>
      <c r="BG10" s="93"/>
      <c r="BH10" s="93"/>
      <c r="BI10" s="93"/>
      <c r="BJ10" s="93"/>
      <c r="BK10" s="93"/>
      <c r="BL10" s="93"/>
      <c r="BM10" s="93"/>
      <c r="BN10" s="93"/>
      <c r="BO10" s="93"/>
      <c r="BP10" s="93"/>
      <c r="BQ10" s="93"/>
      <c r="BR10" s="93"/>
      <c r="BS10" s="93"/>
      <c r="BT10" s="93"/>
      <c r="BU10" s="93"/>
      <c r="BV10" s="93"/>
      <c r="BW10" s="93"/>
      <c r="BX10" s="93"/>
      <c r="BY10" s="93"/>
      <c r="BZ10" s="93"/>
      <c r="CA10" s="93"/>
      <c r="CB10" s="93"/>
      <c r="CC10" s="93"/>
      <c r="CD10" s="93"/>
      <c r="CE10" s="93"/>
      <c r="CF10" s="93"/>
      <c r="CG10" s="93"/>
      <c r="CH10" s="93"/>
      <c r="CI10" s="93"/>
      <c r="CJ10" s="93"/>
      <c r="CK10" s="93"/>
      <c r="CL10" s="93"/>
      <c r="CM10" s="93"/>
      <c r="CN10" s="93"/>
      <c r="CO10" s="93"/>
      <c r="CP10" s="93"/>
      <c r="CQ10" s="93"/>
      <c r="CR10" s="93"/>
      <c r="CS10" s="93"/>
      <c r="CT10" s="93"/>
      <c r="CU10" s="93"/>
      <c r="CV10" s="93"/>
      <c r="CW10" s="93"/>
      <c r="CX10" s="93"/>
      <c r="CY10" s="93"/>
      <c r="CZ10" s="93"/>
      <c r="DA10" s="93"/>
      <c r="DB10" s="93"/>
      <c r="DC10" s="93"/>
      <c r="DD10" s="93"/>
      <c r="DE10" s="93"/>
      <c r="DF10" s="93"/>
      <c r="DG10" s="93"/>
      <c r="DH10" s="93"/>
      <c r="DI10" s="93"/>
      <c r="DJ10" s="93"/>
      <c r="DK10" s="93"/>
      <c r="DL10" s="93"/>
      <c r="DM10" s="93"/>
      <c r="DN10" s="93"/>
      <c r="DO10" s="93"/>
      <c r="DP10" s="93"/>
      <c r="DQ10" s="93"/>
      <c r="DR10" s="93"/>
      <c r="DS10" s="93"/>
      <c r="DT10" s="93"/>
      <c r="DU10" s="93"/>
      <c r="DV10" s="93"/>
      <c r="DW10" s="93"/>
      <c r="DX10" s="93"/>
      <c r="DY10" s="93"/>
      <c r="DZ10" s="93"/>
      <c r="EA10" s="93"/>
      <c r="EB10" s="93"/>
      <c r="EC10" s="93"/>
      <c r="ED10" s="93"/>
      <c r="EE10" s="93"/>
      <c r="EF10" s="93"/>
      <c r="EG10" s="93"/>
      <c r="EH10" s="93"/>
      <c r="EI10" s="93"/>
      <c r="EJ10" s="93"/>
      <c r="EK10" s="93"/>
      <c r="EL10" s="93"/>
      <c r="EM10" s="93"/>
      <c r="EN10" s="93"/>
      <c r="EO10" s="93"/>
      <c r="EP10" s="93"/>
      <c r="EQ10" s="93"/>
      <c r="ER10" s="93"/>
      <c r="ES10" s="93"/>
      <c r="ET10" s="93"/>
      <c r="EU10" s="93"/>
      <c r="EV10" s="93"/>
      <c r="EW10" s="93"/>
      <c r="EX10" s="93"/>
      <c r="EY10" s="93"/>
      <c r="EZ10" s="93"/>
      <c r="FA10" s="93"/>
      <c r="FB10" s="93"/>
      <c r="FC10" s="93"/>
      <c r="FD10" s="93"/>
      <c r="FE10" s="93"/>
      <c r="FF10" s="93"/>
      <c r="FG10" s="93"/>
      <c r="FH10" s="93"/>
      <c r="FI10" s="93"/>
      <c r="FJ10" s="93"/>
      <c r="FK10" s="93"/>
      <c r="FL10" s="93"/>
      <c r="FM10" s="93"/>
    </row>
    <row r="11" spans="1:271" s="85" customFormat="1" ht="13.5" customHeight="1" x14ac:dyDescent="0.2">
      <c r="A11" s="547"/>
      <c r="B11" s="547"/>
      <c r="C11" s="549"/>
      <c r="D11" s="551"/>
      <c r="E11" s="553"/>
      <c r="F11" s="554"/>
      <c r="G11" s="397"/>
      <c r="H11" s="555"/>
      <c r="I11" s="555"/>
      <c r="J11" s="555"/>
      <c r="K11" s="555"/>
      <c r="L11" s="555"/>
      <c r="M11" s="560"/>
      <c r="N11" s="93"/>
      <c r="O11" s="93"/>
      <c r="P11" s="93"/>
      <c r="Q11" s="93"/>
      <c r="R11" s="93"/>
      <c r="S11" s="93"/>
      <c r="T11" s="93"/>
      <c r="U11" s="93"/>
      <c r="V11" s="93"/>
      <c r="W11" s="93"/>
      <c r="X11" s="93"/>
      <c r="Y11" s="93"/>
      <c r="Z11" s="93"/>
      <c r="AA11" s="93"/>
      <c r="AB11" s="93"/>
      <c r="AC11" s="93"/>
      <c r="AD11" s="93"/>
      <c r="AE11" s="93"/>
      <c r="AF11" s="93"/>
      <c r="AG11" s="93"/>
      <c r="AH11" s="93"/>
      <c r="AI11" s="93"/>
      <c r="AJ11" s="93"/>
      <c r="AK11" s="93"/>
      <c r="AL11" s="93"/>
      <c r="AM11" s="93"/>
      <c r="AN11" s="93"/>
      <c r="AO11" s="93"/>
      <c r="AP11" s="93"/>
      <c r="AQ11" s="93"/>
      <c r="AR11" s="93"/>
      <c r="AS11" s="93"/>
      <c r="AT11" s="93"/>
      <c r="AU11" s="93"/>
      <c r="AV11" s="93"/>
      <c r="AW11" s="93"/>
      <c r="AX11" s="93"/>
      <c r="AY11" s="93"/>
      <c r="AZ11" s="93"/>
      <c r="BA11" s="93"/>
      <c r="BB11" s="93"/>
      <c r="BC11" s="93"/>
      <c r="BD11" s="93"/>
      <c r="BE11" s="93"/>
      <c r="BF11" s="93"/>
      <c r="BG11" s="93"/>
      <c r="BH11" s="93"/>
      <c r="BI11" s="93"/>
      <c r="BJ11" s="93"/>
      <c r="BK11" s="93"/>
      <c r="BL11" s="93"/>
      <c r="BM11" s="93"/>
      <c r="BN11" s="93"/>
      <c r="BO11" s="93"/>
      <c r="BP11" s="93"/>
      <c r="BQ11" s="93"/>
      <c r="BR11" s="93"/>
      <c r="BS11" s="93"/>
      <c r="BT11" s="93"/>
      <c r="BU11" s="93"/>
      <c r="BV11" s="93"/>
      <c r="BW11" s="93"/>
      <c r="BX11" s="93"/>
      <c r="BY11" s="93"/>
      <c r="BZ11" s="93"/>
      <c r="CA11" s="93"/>
      <c r="CB11" s="93"/>
      <c r="CC11" s="93"/>
      <c r="CD11" s="93"/>
      <c r="CE11" s="93"/>
      <c r="CF11" s="93"/>
      <c r="CG11" s="93"/>
      <c r="CH11" s="93"/>
      <c r="CI11" s="93"/>
      <c r="CJ11" s="93"/>
      <c r="CK11" s="93"/>
      <c r="CL11" s="93"/>
      <c r="CM11" s="93"/>
      <c r="CN11" s="93"/>
      <c r="CO11" s="93"/>
      <c r="CP11" s="93"/>
      <c r="CQ11" s="93"/>
      <c r="CR11" s="93"/>
      <c r="CS11" s="93"/>
      <c r="CT11" s="93"/>
      <c r="CU11" s="93"/>
      <c r="CV11" s="93"/>
      <c r="CW11" s="93"/>
      <c r="CX11" s="93"/>
      <c r="CY11" s="93"/>
      <c r="CZ11" s="93"/>
      <c r="DA11" s="93"/>
      <c r="DB11" s="93"/>
      <c r="DC11" s="93"/>
      <c r="DD11" s="93"/>
      <c r="DE11" s="93"/>
      <c r="DF11" s="93"/>
      <c r="DG11" s="93"/>
      <c r="DH11" s="93"/>
      <c r="DI11" s="93"/>
      <c r="DJ11" s="93"/>
      <c r="DK11" s="93"/>
      <c r="DL11" s="93"/>
      <c r="DM11" s="93"/>
      <c r="DN11" s="93"/>
      <c r="DO11" s="93"/>
      <c r="DP11" s="93"/>
      <c r="DQ11" s="93"/>
      <c r="DR11" s="93"/>
      <c r="DS11" s="93"/>
      <c r="DT11" s="93"/>
      <c r="DU11" s="93"/>
      <c r="DV11" s="93"/>
      <c r="DW11" s="93"/>
      <c r="DX11" s="93"/>
      <c r="DY11" s="93"/>
      <c r="DZ11" s="93"/>
      <c r="EA11" s="93"/>
      <c r="EB11" s="93"/>
      <c r="EC11" s="93"/>
      <c r="ED11" s="93"/>
      <c r="EE11" s="93"/>
      <c r="EF11" s="93"/>
      <c r="EG11" s="93"/>
      <c r="EH11" s="93"/>
      <c r="EI11" s="93"/>
      <c r="EJ11" s="93"/>
      <c r="EK11" s="93"/>
      <c r="EL11" s="93"/>
      <c r="EM11" s="93"/>
      <c r="EN11" s="93"/>
      <c r="EO11" s="93"/>
      <c r="EP11" s="93"/>
      <c r="EQ11" s="93"/>
      <c r="ER11" s="93"/>
      <c r="ES11" s="93"/>
      <c r="ET11" s="93"/>
      <c r="EU11" s="93"/>
      <c r="EV11" s="93"/>
      <c r="EW11" s="93"/>
      <c r="EX11" s="93"/>
      <c r="EY11" s="93"/>
      <c r="EZ11" s="93"/>
      <c r="FA11" s="93"/>
      <c r="FB11" s="93"/>
      <c r="FC11" s="93"/>
      <c r="FD11" s="93"/>
      <c r="FE11" s="93"/>
      <c r="FF11" s="93"/>
      <c r="FG11" s="93"/>
      <c r="FH11" s="93"/>
      <c r="FI11" s="93"/>
      <c r="FJ11" s="93"/>
      <c r="FK11" s="93"/>
      <c r="FL11" s="93"/>
      <c r="FM11" s="93"/>
    </row>
    <row r="12" spans="1:271" s="85" customFormat="1" ht="13.5" customHeight="1" x14ac:dyDescent="0.2">
      <c r="A12" s="547"/>
      <c r="B12" s="547"/>
      <c r="C12" s="549"/>
      <c r="D12" s="551"/>
      <c r="E12" s="553"/>
      <c r="F12" s="554"/>
      <c r="G12" s="397"/>
      <c r="H12" s="555"/>
      <c r="I12" s="555"/>
      <c r="J12" s="555"/>
      <c r="K12" s="555"/>
      <c r="L12" s="555"/>
      <c r="M12" s="560"/>
      <c r="N12" s="93"/>
      <c r="O12" s="93"/>
      <c r="P12" s="93"/>
      <c r="Q12" s="93"/>
      <c r="R12" s="93"/>
      <c r="S12" s="93"/>
      <c r="T12" s="93"/>
      <c r="U12" s="93"/>
      <c r="V12" s="93"/>
      <c r="W12" s="93"/>
      <c r="X12" s="93"/>
      <c r="Y12" s="93"/>
      <c r="Z12" s="93"/>
      <c r="AA12" s="93"/>
      <c r="AB12" s="93"/>
      <c r="AC12" s="93"/>
      <c r="AD12" s="93"/>
      <c r="AE12" s="93"/>
      <c r="AF12" s="93"/>
      <c r="AG12" s="93"/>
      <c r="AH12" s="93"/>
      <c r="AI12" s="93"/>
      <c r="AJ12" s="93"/>
      <c r="AK12" s="93"/>
      <c r="AL12" s="93"/>
      <c r="AM12" s="93"/>
      <c r="AN12" s="93"/>
      <c r="AO12" s="93"/>
      <c r="AP12" s="93"/>
      <c r="AQ12" s="93"/>
      <c r="AR12" s="93"/>
      <c r="AS12" s="93"/>
      <c r="AT12" s="93"/>
      <c r="AU12" s="93"/>
      <c r="AV12" s="93"/>
      <c r="AW12" s="93"/>
      <c r="AX12" s="93"/>
      <c r="AY12" s="93"/>
      <c r="AZ12" s="93"/>
      <c r="BA12" s="93"/>
      <c r="BB12" s="93"/>
      <c r="BC12" s="93"/>
      <c r="BD12" s="93"/>
      <c r="BE12" s="93"/>
      <c r="BF12" s="93"/>
      <c r="BG12" s="93"/>
      <c r="BH12" s="93"/>
      <c r="BI12" s="93"/>
      <c r="BJ12" s="93"/>
      <c r="BK12" s="93"/>
      <c r="BL12" s="93"/>
      <c r="BM12" s="93"/>
      <c r="BN12" s="93"/>
      <c r="BO12" s="93"/>
      <c r="BP12" s="93"/>
      <c r="BQ12" s="93"/>
      <c r="BR12" s="93"/>
      <c r="BS12" s="93"/>
      <c r="BT12" s="93"/>
      <c r="BU12" s="93"/>
      <c r="BV12" s="93"/>
      <c r="BW12" s="93"/>
      <c r="BX12" s="93"/>
      <c r="BY12" s="93"/>
      <c r="BZ12" s="93"/>
      <c r="CA12" s="93"/>
      <c r="CB12" s="93"/>
      <c r="CC12" s="93"/>
      <c r="CD12" s="93"/>
      <c r="CE12" s="93"/>
      <c r="CF12" s="93"/>
      <c r="CG12" s="93"/>
      <c r="CH12" s="93"/>
      <c r="CI12" s="93"/>
      <c r="CJ12" s="93"/>
      <c r="CK12" s="93"/>
      <c r="CL12" s="93"/>
      <c r="CM12" s="93"/>
      <c r="CN12" s="93"/>
      <c r="CO12" s="93"/>
      <c r="CP12" s="93"/>
      <c r="CQ12" s="93"/>
      <c r="CR12" s="93"/>
      <c r="CS12" s="93"/>
      <c r="CT12" s="93"/>
      <c r="CU12" s="93"/>
      <c r="CV12" s="93"/>
      <c r="CW12" s="93"/>
      <c r="CX12" s="93"/>
      <c r="CY12" s="93"/>
      <c r="CZ12" s="93"/>
      <c r="DA12" s="93"/>
      <c r="DB12" s="93"/>
      <c r="DC12" s="93"/>
      <c r="DD12" s="93"/>
      <c r="DE12" s="93"/>
      <c r="DF12" s="93"/>
      <c r="DG12" s="93"/>
      <c r="DH12" s="93"/>
      <c r="DI12" s="93"/>
      <c r="DJ12" s="93"/>
      <c r="DK12" s="93"/>
      <c r="DL12" s="93"/>
      <c r="DM12" s="93"/>
      <c r="DN12" s="93"/>
      <c r="DO12" s="93"/>
      <c r="DP12" s="93"/>
      <c r="DQ12" s="93"/>
      <c r="DR12" s="93"/>
      <c r="DS12" s="93"/>
      <c r="DT12" s="93"/>
      <c r="DU12" s="93"/>
      <c r="DV12" s="93"/>
      <c r="DW12" s="93"/>
      <c r="DX12" s="93"/>
      <c r="DY12" s="93"/>
      <c r="DZ12" s="93"/>
      <c r="EA12" s="93"/>
      <c r="EB12" s="93"/>
      <c r="EC12" s="93"/>
      <c r="ED12" s="93"/>
      <c r="EE12" s="93"/>
      <c r="EF12" s="93"/>
      <c r="EG12" s="93"/>
      <c r="EH12" s="93"/>
      <c r="EI12" s="93"/>
      <c r="EJ12" s="93"/>
      <c r="EK12" s="93"/>
      <c r="EL12" s="93"/>
      <c r="EM12" s="93"/>
      <c r="EN12" s="93"/>
      <c r="EO12" s="93"/>
      <c r="EP12" s="93"/>
      <c r="EQ12" s="93"/>
      <c r="ER12" s="93"/>
      <c r="ES12" s="93"/>
      <c r="ET12" s="93"/>
      <c r="EU12" s="93"/>
      <c r="EV12" s="93"/>
      <c r="EW12" s="93"/>
      <c r="EX12" s="93"/>
      <c r="EY12" s="93"/>
      <c r="EZ12" s="93"/>
      <c r="FA12" s="93"/>
      <c r="FB12" s="93"/>
      <c r="FC12" s="93"/>
      <c r="FD12" s="93"/>
      <c r="FE12" s="93"/>
      <c r="FF12" s="93"/>
      <c r="FG12" s="93"/>
      <c r="FH12" s="93"/>
      <c r="FI12" s="93"/>
      <c r="FJ12" s="93"/>
      <c r="FK12" s="93"/>
      <c r="FL12" s="93"/>
      <c r="FM12" s="93"/>
    </row>
    <row r="13" spans="1:271" s="85" customFormat="1" ht="13.5" customHeight="1" x14ac:dyDescent="0.2">
      <c r="A13" s="547"/>
      <c r="B13" s="547"/>
      <c r="C13" s="549"/>
      <c r="D13" s="551"/>
      <c r="E13" s="553"/>
      <c r="F13" s="554"/>
      <c r="G13" s="397"/>
      <c r="H13" s="555"/>
      <c r="I13" s="555"/>
      <c r="J13" s="555"/>
      <c r="K13" s="555"/>
      <c r="L13" s="555"/>
      <c r="M13" s="560"/>
      <c r="N13" s="93"/>
      <c r="O13" s="93"/>
      <c r="P13" s="93"/>
      <c r="Q13" s="93"/>
      <c r="R13" s="93"/>
      <c r="S13" s="93"/>
      <c r="T13" s="93"/>
      <c r="U13" s="93"/>
      <c r="V13" s="93"/>
      <c r="W13" s="93"/>
      <c r="X13" s="93"/>
      <c r="Y13" s="93"/>
      <c r="Z13" s="93"/>
      <c r="AA13" s="93"/>
      <c r="AB13" s="93"/>
      <c r="AC13" s="93"/>
      <c r="AD13" s="93"/>
      <c r="AE13" s="93"/>
      <c r="AF13" s="93"/>
      <c r="AG13" s="93"/>
      <c r="AH13" s="93"/>
      <c r="AI13" s="93"/>
      <c r="AJ13" s="93"/>
      <c r="AK13" s="93"/>
      <c r="AL13" s="93"/>
      <c r="AM13" s="93"/>
      <c r="AN13" s="93"/>
      <c r="AO13" s="93"/>
      <c r="AP13" s="93"/>
      <c r="AQ13" s="93"/>
      <c r="AR13" s="93"/>
      <c r="AS13" s="93"/>
      <c r="AT13" s="93"/>
      <c r="AU13" s="93"/>
      <c r="AV13" s="93"/>
      <c r="AW13" s="93"/>
      <c r="AX13" s="93"/>
      <c r="AY13" s="93"/>
      <c r="AZ13" s="93"/>
      <c r="BA13" s="93"/>
      <c r="BB13" s="93"/>
      <c r="BC13" s="93"/>
      <c r="BD13" s="93"/>
      <c r="BE13" s="93"/>
      <c r="BF13" s="93"/>
      <c r="BG13" s="93"/>
      <c r="BH13" s="93"/>
      <c r="BI13" s="93"/>
      <c r="BJ13" s="93"/>
      <c r="BK13" s="93"/>
      <c r="BL13" s="93"/>
      <c r="BM13" s="93"/>
      <c r="BN13" s="93"/>
      <c r="BO13" s="93"/>
      <c r="BP13" s="93"/>
      <c r="BQ13" s="93"/>
      <c r="BR13" s="93"/>
      <c r="BS13" s="93"/>
      <c r="BT13" s="93"/>
      <c r="BU13" s="93"/>
      <c r="BV13" s="93"/>
      <c r="BW13" s="93"/>
      <c r="BX13" s="93"/>
      <c r="BY13" s="93"/>
      <c r="BZ13" s="93"/>
      <c r="CA13" s="93"/>
      <c r="CB13" s="93"/>
      <c r="CC13" s="93"/>
      <c r="CD13" s="93"/>
      <c r="CE13" s="93"/>
      <c r="CF13" s="93"/>
      <c r="CG13" s="93"/>
      <c r="CH13" s="93"/>
      <c r="CI13" s="93"/>
      <c r="CJ13" s="93"/>
      <c r="CK13" s="93"/>
      <c r="CL13" s="93"/>
      <c r="CM13" s="93"/>
      <c r="CN13" s="93"/>
      <c r="CO13" s="93"/>
      <c r="CP13" s="93"/>
      <c r="CQ13" s="93"/>
      <c r="CR13" s="93"/>
      <c r="CS13" s="93"/>
      <c r="CT13" s="93"/>
      <c r="CU13" s="93"/>
      <c r="CV13" s="93"/>
      <c r="CW13" s="93"/>
      <c r="CX13" s="93"/>
      <c r="CY13" s="93"/>
      <c r="CZ13" s="93"/>
      <c r="DA13" s="93"/>
      <c r="DB13" s="93"/>
      <c r="DC13" s="93"/>
      <c r="DD13" s="93"/>
      <c r="DE13" s="93"/>
      <c r="DF13" s="93"/>
      <c r="DG13" s="93"/>
      <c r="DH13" s="93"/>
      <c r="DI13" s="93"/>
      <c r="DJ13" s="93"/>
      <c r="DK13" s="93"/>
      <c r="DL13" s="93"/>
      <c r="DM13" s="93"/>
      <c r="DN13" s="93"/>
      <c r="DO13" s="93"/>
      <c r="DP13" s="93"/>
      <c r="DQ13" s="93"/>
      <c r="DR13" s="93"/>
      <c r="DS13" s="93"/>
      <c r="DT13" s="93"/>
      <c r="DU13" s="93"/>
      <c r="DV13" s="93"/>
      <c r="DW13" s="93"/>
      <c r="DX13" s="93"/>
      <c r="DY13" s="93"/>
      <c r="DZ13" s="93"/>
      <c r="EA13" s="93"/>
      <c r="EB13" s="93"/>
      <c r="EC13" s="93"/>
      <c r="ED13" s="93"/>
      <c r="EE13" s="93"/>
      <c r="EF13" s="93"/>
      <c r="EG13" s="93"/>
      <c r="EH13" s="93"/>
      <c r="EI13" s="93"/>
      <c r="EJ13" s="93"/>
      <c r="EK13" s="93"/>
      <c r="EL13" s="93"/>
      <c r="EM13" s="93"/>
      <c r="EN13" s="93"/>
      <c r="EO13" s="93"/>
      <c r="EP13" s="93"/>
      <c r="EQ13" s="93"/>
      <c r="ER13" s="93"/>
      <c r="ES13" s="93"/>
      <c r="ET13" s="93"/>
      <c r="EU13" s="93"/>
      <c r="EV13" s="93"/>
      <c r="EW13" s="93"/>
      <c r="EX13" s="93"/>
      <c r="EY13" s="93"/>
      <c r="EZ13" s="93"/>
      <c r="FA13" s="93"/>
      <c r="FB13" s="93"/>
      <c r="FC13" s="93"/>
      <c r="FD13" s="93"/>
      <c r="FE13" s="93"/>
      <c r="FF13" s="93"/>
      <c r="FG13" s="93"/>
      <c r="FH13" s="93"/>
      <c r="FI13" s="93"/>
      <c r="FJ13" s="93"/>
      <c r="FK13" s="93"/>
      <c r="FL13" s="93"/>
      <c r="FM13" s="93"/>
    </row>
    <row r="14" spans="1:271" s="85" customFormat="1" ht="13.5" customHeight="1" x14ac:dyDescent="0.2">
      <c r="A14" s="547"/>
      <c r="B14" s="547"/>
      <c r="C14" s="549"/>
      <c r="D14" s="551"/>
      <c r="E14" s="553"/>
      <c r="F14" s="554"/>
      <c r="G14" s="397"/>
      <c r="H14" s="555"/>
      <c r="I14" s="555"/>
      <c r="J14" s="555"/>
      <c r="K14" s="555"/>
      <c r="L14" s="555"/>
      <c r="M14" s="560"/>
      <c r="N14" s="93"/>
      <c r="O14" s="93"/>
      <c r="P14" s="93"/>
      <c r="Q14" s="93"/>
      <c r="R14" s="93"/>
      <c r="S14" s="93"/>
      <c r="T14" s="93"/>
      <c r="U14" s="93"/>
      <c r="V14" s="93"/>
      <c r="W14" s="93"/>
      <c r="X14" s="93"/>
      <c r="Y14" s="93"/>
      <c r="Z14" s="93"/>
      <c r="AA14" s="93"/>
      <c r="AB14" s="93"/>
      <c r="AC14" s="93"/>
      <c r="AD14" s="93"/>
      <c r="AE14" s="93"/>
      <c r="AF14" s="93"/>
      <c r="AG14" s="93"/>
      <c r="AH14" s="93"/>
      <c r="AI14" s="93"/>
      <c r="AJ14" s="93"/>
      <c r="AK14" s="93"/>
      <c r="AL14" s="93"/>
      <c r="AM14" s="93"/>
      <c r="AN14" s="93"/>
      <c r="AO14" s="93"/>
      <c r="AP14" s="93"/>
      <c r="AQ14" s="93"/>
      <c r="AR14" s="93"/>
      <c r="AS14" s="93"/>
      <c r="AT14" s="93"/>
      <c r="AU14" s="93"/>
      <c r="AV14" s="93"/>
      <c r="AW14" s="93"/>
      <c r="AX14" s="93"/>
      <c r="AY14" s="93"/>
      <c r="AZ14" s="93"/>
      <c r="BA14" s="93"/>
      <c r="BB14" s="93"/>
      <c r="BC14" s="93"/>
      <c r="BD14" s="93"/>
      <c r="BE14" s="93"/>
      <c r="BF14" s="93"/>
      <c r="BG14" s="93"/>
      <c r="BH14" s="93"/>
      <c r="BI14" s="93"/>
      <c r="BJ14" s="93"/>
      <c r="BK14" s="93"/>
      <c r="BL14" s="93"/>
      <c r="BM14" s="93"/>
      <c r="BN14" s="93"/>
      <c r="BO14" s="93"/>
      <c r="BP14" s="93"/>
      <c r="BQ14" s="93"/>
      <c r="BR14" s="93"/>
      <c r="BS14" s="93"/>
      <c r="BT14" s="93"/>
      <c r="BU14" s="93"/>
      <c r="BV14" s="93"/>
      <c r="BW14" s="93"/>
      <c r="BX14" s="93"/>
      <c r="BY14" s="93"/>
      <c r="BZ14" s="93"/>
      <c r="CA14" s="93"/>
      <c r="CB14" s="93"/>
      <c r="CC14" s="93"/>
      <c r="CD14" s="93"/>
      <c r="CE14" s="93"/>
      <c r="CF14" s="93"/>
      <c r="CG14" s="93"/>
      <c r="CH14" s="93"/>
      <c r="CI14" s="93"/>
      <c r="CJ14" s="93"/>
      <c r="CK14" s="93"/>
      <c r="CL14" s="93"/>
      <c r="CM14" s="93"/>
      <c r="CN14" s="93"/>
      <c r="CO14" s="93"/>
      <c r="CP14" s="93"/>
      <c r="CQ14" s="93"/>
      <c r="CR14" s="93"/>
      <c r="CS14" s="93"/>
      <c r="CT14" s="93"/>
      <c r="CU14" s="93"/>
      <c r="CV14" s="93"/>
      <c r="CW14" s="93"/>
      <c r="CX14" s="93"/>
      <c r="CY14" s="93"/>
      <c r="CZ14" s="93"/>
      <c r="DA14" s="93"/>
      <c r="DB14" s="93"/>
      <c r="DC14" s="93"/>
      <c r="DD14" s="93"/>
      <c r="DE14" s="93"/>
      <c r="DF14" s="93"/>
      <c r="DG14" s="93"/>
      <c r="DH14" s="93"/>
      <c r="DI14" s="93"/>
      <c r="DJ14" s="93"/>
      <c r="DK14" s="93"/>
      <c r="DL14" s="93"/>
      <c r="DM14" s="93"/>
      <c r="DN14" s="93"/>
      <c r="DO14" s="93"/>
      <c r="DP14" s="93"/>
      <c r="DQ14" s="93"/>
      <c r="DR14" s="93"/>
      <c r="DS14" s="93"/>
      <c r="DT14" s="93"/>
      <c r="DU14" s="93"/>
      <c r="DV14" s="93"/>
      <c r="DW14" s="93"/>
      <c r="DX14" s="93"/>
      <c r="DY14" s="93"/>
      <c r="DZ14" s="93"/>
      <c r="EA14" s="93"/>
      <c r="EB14" s="93"/>
      <c r="EC14" s="93"/>
      <c r="ED14" s="93"/>
      <c r="EE14" s="93"/>
      <c r="EF14" s="93"/>
      <c r="EG14" s="93"/>
      <c r="EH14" s="93"/>
      <c r="EI14" s="93"/>
      <c r="EJ14" s="93"/>
      <c r="EK14" s="93"/>
      <c r="EL14" s="93"/>
      <c r="EM14" s="93"/>
      <c r="EN14" s="93"/>
      <c r="EO14" s="93"/>
      <c r="EP14" s="93"/>
      <c r="EQ14" s="93"/>
      <c r="ER14" s="93"/>
      <c r="ES14" s="93"/>
      <c r="ET14" s="93"/>
      <c r="EU14" s="93"/>
      <c r="EV14" s="93"/>
      <c r="EW14" s="93"/>
      <c r="EX14" s="93"/>
      <c r="EY14" s="93"/>
      <c r="EZ14" s="93"/>
      <c r="FA14" s="93"/>
      <c r="FB14" s="93"/>
      <c r="FC14" s="93"/>
      <c r="FD14" s="93"/>
      <c r="FE14" s="93"/>
      <c r="FF14" s="93"/>
      <c r="FG14" s="93"/>
      <c r="FH14" s="93"/>
      <c r="FI14" s="93"/>
      <c r="FJ14" s="93"/>
      <c r="FK14" s="93"/>
      <c r="FL14" s="93"/>
      <c r="FM14" s="93"/>
    </row>
    <row r="15" spans="1:271" s="85" customFormat="1" ht="13.5" customHeight="1" x14ac:dyDescent="0.2">
      <c r="A15" s="547"/>
      <c r="B15" s="547"/>
      <c r="C15" s="549"/>
      <c r="D15" s="551"/>
      <c r="E15" s="553"/>
      <c r="F15" s="554"/>
      <c r="G15" s="397"/>
      <c r="H15" s="555"/>
      <c r="I15" s="555"/>
      <c r="J15" s="555"/>
      <c r="K15" s="555"/>
      <c r="L15" s="555"/>
      <c r="M15" s="560"/>
      <c r="N15" s="93"/>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93"/>
      <c r="AO15" s="93"/>
      <c r="AP15" s="93"/>
      <c r="AQ15" s="93"/>
      <c r="AR15" s="93"/>
      <c r="AS15" s="93"/>
      <c r="AT15" s="93"/>
      <c r="AU15" s="93"/>
      <c r="AV15" s="93"/>
      <c r="AW15" s="93"/>
      <c r="AX15" s="93"/>
      <c r="AY15" s="93"/>
      <c r="AZ15" s="93"/>
      <c r="BA15" s="93"/>
      <c r="BB15" s="93"/>
      <c r="BC15" s="93"/>
      <c r="BD15" s="93"/>
      <c r="BE15" s="93"/>
      <c r="BF15" s="93"/>
      <c r="BG15" s="93"/>
      <c r="BH15" s="93"/>
      <c r="BI15" s="93"/>
      <c r="BJ15" s="93"/>
      <c r="BK15" s="93"/>
      <c r="BL15" s="93"/>
      <c r="BM15" s="93"/>
      <c r="BN15" s="93"/>
      <c r="BO15" s="93"/>
      <c r="BP15" s="93"/>
      <c r="BQ15" s="93"/>
      <c r="BR15" s="93"/>
      <c r="BS15" s="93"/>
      <c r="BT15" s="93"/>
      <c r="BU15" s="93"/>
      <c r="BV15" s="93"/>
      <c r="BW15" s="93"/>
      <c r="BX15" s="93"/>
      <c r="BY15" s="93"/>
      <c r="BZ15" s="93"/>
      <c r="CA15" s="93"/>
      <c r="CB15" s="93"/>
      <c r="CC15" s="93"/>
      <c r="CD15" s="93"/>
      <c r="CE15" s="93"/>
      <c r="CF15" s="93"/>
      <c r="CG15" s="93"/>
      <c r="CH15" s="93"/>
      <c r="CI15" s="93"/>
      <c r="CJ15" s="93"/>
      <c r="CK15" s="93"/>
      <c r="CL15" s="93"/>
      <c r="CM15" s="93"/>
      <c r="CN15" s="93"/>
      <c r="CO15" s="93"/>
      <c r="CP15" s="93"/>
      <c r="CQ15" s="93"/>
      <c r="CR15" s="93"/>
      <c r="CS15" s="93"/>
      <c r="CT15" s="93"/>
      <c r="CU15" s="93"/>
      <c r="CV15" s="93"/>
      <c r="CW15" s="93"/>
      <c r="CX15" s="93"/>
      <c r="CY15" s="93"/>
      <c r="CZ15" s="93"/>
      <c r="DA15" s="93"/>
      <c r="DB15" s="93"/>
      <c r="DC15" s="93"/>
      <c r="DD15" s="93"/>
      <c r="DE15" s="93"/>
      <c r="DF15" s="93"/>
      <c r="DG15" s="93"/>
      <c r="DH15" s="93"/>
      <c r="DI15" s="93"/>
      <c r="DJ15" s="93"/>
      <c r="DK15" s="93"/>
      <c r="DL15" s="93"/>
      <c r="DM15" s="93"/>
      <c r="DN15" s="93"/>
      <c r="DO15" s="93"/>
      <c r="DP15" s="93"/>
      <c r="DQ15" s="93"/>
      <c r="DR15" s="93"/>
      <c r="DS15" s="93"/>
      <c r="DT15" s="93"/>
      <c r="DU15" s="93"/>
      <c r="DV15" s="93"/>
      <c r="DW15" s="93"/>
      <c r="DX15" s="93"/>
      <c r="DY15" s="93"/>
      <c r="DZ15" s="93"/>
      <c r="EA15" s="93"/>
      <c r="EB15" s="93"/>
      <c r="EC15" s="93"/>
      <c r="ED15" s="93"/>
      <c r="EE15" s="93"/>
      <c r="EF15" s="93"/>
      <c r="EG15" s="93"/>
      <c r="EH15" s="93"/>
      <c r="EI15" s="93"/>
      <c r="EJ15" s="93"/>
      <c r="EK15" s="93"/>
      <c r="EL15" s="93"/>
      <c r="EM15" s="93"/>
      <c r="EN15" s="93"/>
      <c r="EO15" s="93"/>
      <c r="EP15" s="93"/>
      <c r="EQ15" s="93"/>
      <c r="ER15" s="93"/>
      <c r="ES15" s="93"/>
      <c r="ET15" s="93"/>
      <c r="EU15" s="93"/>
      <c r="EV15" s="93"/>
      <c r="EW15" s="93"/>
      <c r="EX15" s="93"/>
      <c r="EY15" s="93"/>
      <c r="EZ15" s="93"/>
      <c r="FA15" s="93"/>
      <c r="FB15" s="93"/>
      <c r="FC15" s="93"/>
      <c r="FD15" s="93"/>
      <c r="FE15" s="93"/>
      <c r="FF15" s="93"/>
      <c r="FG15" s="93"/>
      <c r="FH15" s="93"/>
      <c r="FI15" s="93"/>
      <c r="FJ15" s="93"/>
      <c r="FK15" s="93"/>
      <c r="FL15" s="93"/>
      <c r="FM15" s="93"/>
    </row>
    <row r="16" spans="1:271" s="85" customFormat="1" ht="13.5" customHeight="1" x14ac:dyDescent="0.2">
      <c r="A16" s="547"/>
      <c r="B16" s="547"/>
      <c r="C16" s="549"/>
      <c r="D16" s="551"/>
      <c r="E16" s="553"/>
      <c r="F16" s="554"/>
      <c r="G16" s="397"/>
      <c r="H16" s="555"/>
      <c r="I16" s="555"/>
      <c r="J16" s="555"/>
      <c r="K16" s="555"/>
      <c r="L16" s="555"/>
      <c r="M16" s="560"/>
      <c r="N16" s="93"/>
      <c r="O16" s="93"/>
      <c r="P16" s="93"/>
      <c r="Q16" s="93"/>
      <c r="R16" s="93"/>
      <c r="S16" s="93"/>
      <c r="T16" s="93"/>
      <c r="U16" s="93"/>
      <c r="V16" s="93"/>
      <c r="W16" s="93"/>
      <c r="X16" s="93"/>
      <c r="Y16" s="93"/>
      <c r="Z16" s="93"/>
      <c r="AA16" s="93"/>
      <c r="AB16" s="93"/>
      <c r="AC16" s="93"/>
      <c r="AD16" s="93"/>
      <c r="AE16" s="93"/>
      <c r="AF16" s="93"/>
      <c r="AG16" s="93"/>
      <c r="AH16" s="93"/>
      <c r="AI16" s="93"/>
      <c r="AJ16" s="93"/>
      <c r="AK16" s="93"/>
      <c r="AL16" s="93"/>
      <c r="AM16" s="93"/>
      <c r="AN16" s="93"/>
      <c r="AO16" s="93"/>
      <c r="AP16" s="93"/>
      <c r="AQ16" s="93"/>
      <c r="AR16" s="93"/>
      <c r="AS16" s="93"/>
      <c r="AT16" s="93"/>
      <c r="AU16" s="93"/>
      <c r="AV16" s="93"/>
      <c r="AW16" s="93"/>
      <c r="AX16" s="93"/>
      <c r="AY16" s="93"/>
      <c r="AZ16" s="93"/>
      <c r="BA16" s="93"/>
      <c r="BB16" s="93"/>
      <c r="BC16" s="93"/>
      <c r="BD16" s="93"/>
      <c r="BE16" s="93"/>
      <c r="BF16" s="93"/>
      <c r="BG16" s="93"/>
      <c r="BH16" s="93"/>
      <c r="BI16" s="93"/>
      <c r="BJ16" s="93"/>
      <c r="BK16" s="93"/>
      <c r="BL16" s="93"/>
      <c r="BM16" s="93"/>
      <c r="BN16" s="93"/>
      <c r="BO16" s="93"/>
      <c r="BP16" s="93"/>
      <c r="BQ16" s="93"/>
      <c r="BR16" s="93"/>
      <c r="BS16" s="93"/>
      <c r="BT16" s="93"/>
      <c r="BU16" s="93"/>
      <c r="BV16" s="93"/>
      <c r="BW16" s="93"/>
      <c r="BX16" s="93"/>
      <c r="BY16" s="93"/>
      <c r="BZ16" s="93"/>
      <c r="CA16" s="93"/>
      <c r="CB16" s="93"/>
      <c r="CC16" s="93"/>
      <c r="CD16" s="93"/>
      <c r="CE16" s="93"/>
      <c r="CF16" s="93"/>
      <c r="CG16" s="93"/>
      <c r="CH16" s="93"/>
      <c r="CI16" s="93"/>
      <c r="CJ16" s="93"/>
      <c r="CK16" s="93"/>
      <c r="CL16" s="93"/>
      <c r="CM16" s="93"/>
      <c r="CN16" s="93"/>
      <c r="CO16" s="93"/>
      <c r="CP16" s="93"/>
      <c r="CQ16" s="93"/>
      <c r="CR16" s="93"/>
      <c r="CS16" s="93"/>
      <c r="CT16" s="93"/>
      <c r="CU16" s="93"/>
      <c r="CV16" s="93"/>
      <c r="CW16" s="93"/>
      <c r="CX16" s="93"/>
      <c r="CY16" s="93"/>
      <c r="CZ16" s="93"/>
      <c r="DA16" s="93"/>
      <c r="DB16" s="93"/>
      <c r="DC16" s="93"/>
      <c r="DD16" s="93"/>
      <c r="DE16" s="93"/>
      <c r="DF16" s="93"/>
      <c r="DG16" s="93"/>
      <c r="DH16" s="93"/>
      <c r="DI16" s="93"/>
      <c r="DJ16" s="93"/>
      <c r="DK16" s="93"/>
      <c r="DL16" s="93"/>
      <c r="DM16" s="93"/>
      <c r="DN16" s="93"/>
      <c r="DO16" s="93"/>
      <c r="DP16" s="93"/>
      <c r="DQ16" s="93"/>
      <c r="DR16" s="93"/>
      <c r="DS16" s="93"/>
      <c r="DT16" s="93"/>
      <c r="DU16" s="93"/>
      <c r="DV16" s="93"/>
      <c r="DW16" s="93"/>
      <c r="DX16" s="93"/>
      <c r="DY16" s="93"/>
      <c r="DZ16" s="93"/>
      <c r="EA16" s="93"/>
      <c r="EB16" s="93"/>
      <c r="EC16" s="93"/>
      <c r="ED16" s="93"/>
      <c r="EE16" s="93"/>
      <c r="EF16" s="93"/>
      <c r="EG16" s="93"/>
      <c r="EH16" s="93"/>
      <c r="EI16" s="93"/>
      <c r="EJ16" s="93"/>
      <c r="EK16" s="93"/>
      <c r="EL16" s="93"/>
      <c r="EM16" s="93"/>
      <c r="EN16" s="93"/>
      <c r="EO16" s="93"/>
      <c r="EP16" s="93"/>
      <c r="EQ16" s="93"/>
      <c r="ER16" s="93"/>
      <c r="ES16" s="93"/>
      <c r="ET16" s="93"/>
      <c r="EU16" s="93"/>
      <c r="EV16" s="93"/>
      <c r="EW16" s="93"/>
      <c r="EX16" s="93"/>
      <c r="EY16" s="93"/>
      <c r="EZ16" s="93"/>
      <c r="FA16" s="93"/>
      <c r="FB16" s="93"/>
      <c r="FC16" s="93"/>
      <c r="FD16" s="93"/>
      <c r="FE16" s="93"/>
      <c r="FF16" s="93"/>
      <c r="FG16" s="93"/>
      <c r="FH16" s="93"/>
      <c r="FI16" s="93"/>
      <c r="FJ16" s="93"/>
      <c r="FK16" s="93"/>
      <c r="FL16" s="93"/>
      <c r="FM16" s="93"/>
    </row>
    <row r="17" spans="1:169" s="85" customFormat="1" ht="13.5" customHeight="1" x14ac:dyDescent="0.2">
      <c r="A17" s="547"/>
      <c r="B17" s="547"/>
      <c r="C17" s="549"/>
      <c r="D17" s="551"/>
      <c r="E17" s="553"/>
      <c r="F17" s="554"/>
      <c r="G17" s="397"/>
      <c r="H17" s="555"/>
      <c r="I17" s="555"/>
      <c r="J17" s="555"/>
      <c r="K17" s="555"/>
      <c r="L17" s="555"/>
      <c r="M17" s="560"/>
      <c r="N17" s="93"/>
      <c r="O17" s="93"/>
      <c r="P17" s="93"/>
      <c r="Q17" s="93"/>
      <c r="R17" s="93"/>
      <c r="S17" s="93"/>
      <c r="T17" s="93"/>
      <c r="U17" s="93"/>
      <c r="V17" s="93"/>
      <c r="W17" s="93"/>
      <c r="X17" s="93"/>
      <c r="Y17" s="93"/>
      <c r="Z17" s="93"/>
      <c r="AA17" s="93"/>
      <c r="AB17" s="93"/>
      <c r="AC17" s="93"/>
      <c r="AD17" s="93"/>
      <c r="AE17" s="93"/>
      <c r="AF17" s="93"/>
      <c r="AG17" s="93"/>
      <c r="AH17" s="93"/>
      <c r="AI17" s="93"/>
      <c r="AJ17" s="93"/>
      <c r="AK17" s="93"/>
      <c r="AL17" s="93"/>
      <c r="AM17" s="93"/>
      <c r="AN17" s="93"/>
      <c r="AO17" s="93"/>
      <c r="AP17" s="93"/>
      <c r="AQ17" s="93"/>
      <c r="AR17" s="93"/>
      <c r="AS17" s="93"/>
      <c r="AT17" s="93"/>
      <c r="AU17" s="93"/>
      <c r="AV17" s="93"/>
      <c r="AW17" s="93"/>
      <c r="AX17" s="93"/>
      <c r="AY17" s="93"/>
      <c r="AZ17" s="93"/>
      <c r="BA17" s="93"/>
      <c r="BB17" s="93"/>
      <c r="BC17" s="93"/>
      <c r="BD17" s="93"/>
      <c r="BE17" s="93"/>
      <c r="BF17" s="93"/>
      <c r="BG17" s="93"/>
      <c r="BH17" s="93"/>
      <c r="BI17" s="93"/>
      <c r="BJ17" s="93"/>
      <c r="BK17" s="93"/>
      <c r="BL17" s="93"/>
      <c r="BM17" s="93"/>
      <c r="BN17" s="93"/>
      <c r="BO17" s="93"/>
      <c r="BP17" s="93"/>
      <c r="BQ17" s="93"/>
      <c r="BR17" s="93"/>
      <c r="BS17" s="93"/>
      <c r="BT17" s="93"/>
      <c r="BU17" s="93"/>
      <c r="BV17" s="93"/>
      <c r="BW17" s="93"/>
      <c r="BX17" s="93"/>
      <c r="BY17" s="93"/>
      <c r="BZ17" s="93"/>
      <c r="CA17" s="93"/>
      <c r="CB17" s="93"/>
      <c r="CC17" s="93"/>
      <c r="CD17" s="93"/>
      <c r="CE17" s="93"/>
      <c r="CF17" s="93"/>
      <c r="CG17" s="93"/>
      <c r="CH17" s="93"/>
      <c r="CI17" s="93"/>
      <c r="CJ17" s="93"/>
      <c r="CK17" s="93"/>
      <c r="CL17" s="93"/>
      <c r="CM17" s="93"/>
      <c r="CN17" s="93"/>
      <c r="CO17" s="93"/>
      <c r="CP17" s="93"/>
      <c r="CQ17" s="93"/>
      <c r="CR17" s="93"/>
      <c r="CS17" s="93"/>
      <c r="CT17" s="93"/>
      <c r="CU17" s="93"/>
      <c r="CV17" s="93"/>
      <c r="CW17" s="93"/>
      <c r="CX17" s="93"/>
      <c r="CY17" s="93"/>
      <c r="CZ17" s="93"/>
      <c r="DA17" s="93"/>
      <c r="DB17" s="93"/>
      <c r="DC17" s="93"/>
      <c r="DD17" s="93"/>
      <c r="DE17" s="93"/>
      <c r="DF17" s="93"/>
      <c r="DG17" s="93"/>
      <c r="DH17" s="93"/>
      <c r="DI17" s="93"/>
      <c r="DJ17" s="93"/>
      <c r="DK17" s="93"/>
      <c r="DL17" s="93"/>
      <c r="DM17" s="93"/>
      <c r="DN17" s="93"/>
      <c r="DO17" s="93"/>
      <c r="DP17" s="93"/>
      <c r="DQ17" s="93"/>
      <c r="DR17" s="93"/>
      <c r="DS17" s="93"/>
      <c r="DT17" s="93"/>
      <c r="DU17" s="93"/>
      <c r="DV17" s="93"/>
      <c r="DW17" s="93"/>
      <c r="DX17" s="93"/>
      <c r="DY17" s="93"/>
      <c r="DZ17" s="93"/>
      <c r="EA17" s="93"/>
      <c r="EB17" s="93"/>
      <c r="EC17" s="93"/>
      <c r="ED17" s="93"/>
      <c r="EE17" s="93"/>
      <c r="EF17" s="93"/>
      <c r="EG17" s="93"/>
      <c r="EH17" s="93"/>
      <c r="EI17" s="93"/>
      <c r="EJ17" s="93"/>
      <c r="EK17" s="93"/>
      <c r="EL17" s="93"/>
      <c r="EM17" s="93"/>
      <c r="EN17" s="93"/>
      <c r="EO17" s="93"/>
      <c r="EP17" s="93"/>
      <c r="EQ17" s="93"/>
      <c r="ER17" s="93"/>
      <c r="ES17" s="93"/>
      <c r="ET17" s="93"/>
      <c r="EU17" s="93"/>
      <c r="EV17" s="93"/>
      <c r="EW17" s="93"/>
      <c r="EX17" s="93"/>
      <c r="EY17" s="93"/>
      <c r="EZ17" s="93"/>
      <c r="FA17" s="93"/>
      <c r="FB17" s="93"/>
      <c r="FC17" s="93"/>
      <c r="FD17" s="93"/>
      <c r="FE17" s="93"/>
      <c r="FF17" s="93"/>
      <c r="FG17" s="93"/>
      <c r="FH17" s="93"/>
      <c r="FI17" s="93"/>
      <c r="FJ17" s="93"/>
      <c r="FK17" s="93"/>
      <c r="FL17" s="93"/>
      <c r="FM17" s="93"/>
    </row>
    <row r="18" spans="1:169" s="85" customFormat="1" ht="13.5" customHeight="1" x14ac:dyDescent="0.2">
      <c r="A18" s="547"/>
      <c r="B18" s="547"/>
      <c r="C18" s="549"/>
      <c r="D18" s="551"/>
      <c r="E18" s="553"/>
      <c r="F18" s="554"/>
      <c r="G18" s="397"/>
      <c r="H18" s="555"/>
      <c r="I18" s="555"/>
      <c r="J18" s="555"/>
      <c r="K18" s="555"/>
      <c r="L18" s="555"/>
      <c r="M18" s="560"/>
      <c r="N18" s="93"/>
      <c r="O18" s="93"/>
      <c r="P18" s="93"/>
      <c r="Q18" s="93"/>
      <c r="R18" s="93"/>
      <c r="S18" s="93"/>
      <c r="T18" s="93"/>
      <c r="U18" s="93"/>
      <c r="V18" s="93"/>
      <c r="W18" s="93"/>
      <c r="X18" s="93"/>
      <c r="Y18" s="93"/>
      <c r="Z18" s="93"/>
      <c r="AA18" s="93"/>
      <c r="AB18" s="93"/>
      <c r="AC18" s="93"/>
      <c r="AD18" s="93"/>
      <c r="AE18" s="93"/>
      <c r="AF18" s="93"/>
      <c r="AG18" s="93"/>
      <c r="AH18" s="93"/>
      <c r="AI18" s="93"/>
      <c r="AJ18" s="93"/>
      <c r="AK18" s="93"/>
      <c r="AL18" s="93"/>
      <c r="AM18" s="93"/>
      <c r="AN18" s="93"/>
      <c r="AO18" s="93"/>
      <c r="AP18" s="93"/>
      <c r="AQ18" s="93"/>
      <c r="AR18" s="93"/>
      <c r="AS18" s="93"/>
      <c r="AT18" s="93"/>
      <c r="AU18" s="93"/>
      <c r="AV18" s="93"/>
      <c r="AW18" s="93"/>
      <c r="AX18" s="93"/>
      <c r="AY18" s="93"/>
      <c r="AZ18" s="93"/>
      <c r="BA18" s="93"/>
      <c r="BB18" s="93"/>
      <c r="BC18" s="93"/>
      <c r="BD18" s="93"/>
      <c r="BE18" s="93"/>
      <c r="BF18" s="93"/>
      <c r="BG18" s="93"/>
      <c r="BH18" s="93"/>
      <c r="BI18" s="93"/>
      <c r="BJ18" s="93"/>
      <c r="BK18" s="93"/>
      <c r="BL18" s="93"/>
      <c r="BM18" s="93"/>
      <c r="BN18" s="93"/>
      <c r="BO18" s="93"/>
      <c r="BP18" s="93"/>
      <c r="BQ18" s="93"/>
      <c r="BR18" s="93"/>
      <c r="BS18" s="93"/>
      <c r="BT18" s="93"/>
      <c r="BU18" s="93"/>
      <c r="BV18" s="93"/>
      <c r="BW18" s="93"/>
      <c r="BX18" s="93"/>
      <c r="BY18" s="93"/>
      <c r="BZ18" s="93"/>
      <c r="CA18" s="93"/>
      <c r="CB18" s="93"/>
      <c r="CC18" s="93"/>
      <c r="CD18" s="93"/>
      <c r="CE18" s="93"/>
      <c r="CF18" s="93"/>
      <c r="CG18" s="93"/>
      <c r="CH18" s="93"/>
      <c r="CI18" s="93"/>
      <c r="CJ18" s="93"/>
      <c r="CK18" s="93"/>
      <c r="CL18" s="93"/>
      <c r="CM18" s="93"/>
      <c r="CN18" s="93"/>
      <c r="CO18" s="93"/>
      <c r="CP18" s="93"/>
      <c r="CQ18" s="93"/>
      <c r="CR18" s="93"/>
      <c r="CS18" s="93"/>
      <c r="CT18" s="93"/>
      <c r="CU18" s="93"/>
      <c r="CV18" s="93"/>
      <c r="CW18" s="93"/>
      <c r="CX18" s="93"/>
      <c r="CY18" s="93"/>
      <c r="CZ18" s="93"/>
      <c r="DA18" s="93"/>
      <c r="DB18" s="93"/>
      <c r="DC18" s="93"/>
      <c r="DD18" s="93"/>
      <c r="DE18" s="93"/>
      <c r="DF18" s="93"/>
      <c r="DG18" s="93"/>
      <c r="DH18" s="93"/>
      <c r="DI18" s="93"/>
      <c r="DJ18" s="93"/>
      <c r="DK18" s="93"/>
      <c r="DL18" s="93"/>
      <c r="DM18" s="93"/>
      <c r="DN18" s="93"/>
      <c r="DO18" s="93"/>
      <c r="DP18" s="93"/>
      <c r="DQ18" s="93"/>
      <c r="DR18" s="93"/>
      <c r="DS18" s="93"/>
      <c r="DT18" s="93"/>
      <c r="DU18" s="93"/>
      <c r="DV18" s="93"/>
      <c r="DW18" s="93"/>
      <c r="DX18" s="93"/>
      <c r="DY18" s="93"/>
      <c r="DZ18" s="93"/>
      <c r="EA18" s="93"/>
      <c r="EB18" s="93"/>
      <c r="EC18" s="93"/>
      <c r="ED18" s="93"/>
      <c r="EE18" s="93"/>
      <c r="EF18" s="93"/>
      <c r="EG18" s="93"/>
      <c r="EH18" s="93"/>
      <c r="EI18" s="93"/>
      <c r="EJ18" s="93"/>
      <c r="EK18" s="93"/>
      <c r="EL18" s="93"/>
      <c r="EM18" s="93"/>
      <c r="EN18" s="93"/>
      <c r="EO18" s="93"/>
      <c r="EP18" s="93"/>
      <c r="EQ18" s="93"/>
      <c r="ER18" s="93"/>
      <c r="ES18" s="93"/>
      <c r="ET18" s="93"/>
      <c r="EU18" s="93"/>
      <c r="EV18" s="93"/>
      <c r="EW18" s="93"/>
      <c r="EX18" s="93"/>
      <c r="EY18" s="93"/>
      <c r="EZ18" s="93"/>
      <c r="FA18" s="93"/>
      <c r="FB18" s="93"/>
      <c r="FC18" s="93"/>
      <c r="FD18" s="93"/>
      <c r="FE18" s="93"/>
      <c r="FF18" s="93"/>
      <c r="FG18" s="93"/>
      <c r="FH18" s="93"/>
      <c r="FI18" s="93"/>
      <c r="FJ18" s="93"/>
      <c r="FK18" s="93"/>
      <c r="FL18" s="93"/>
      <c r="FM18" s="93"/>
    </row>
    <row r="19" spans="1:169" s="85" customFormat="1" ht="21.75" customHeight="1" thickBot="1" x14ac:dyDescent="0.25">
      <c r="A19" s="548"/>
      <c r="B19" s="548"/>
      <c r="C19" s="549"/>
      <c r="D19" s="551"/>
      <c r="E19" s="553"/>
      <c r="F19" s="554"/>
      <c r="G19" s="397"/>
      <c r="H19" s="555"/>
      <c r="I19" s="555"/>
      <c r="J19" s="555"/>
      <c r="K19" s="555"/>
      <c r="L19" s="555"/>
      <c r="M19" s="560"/>
      <c r="N19" s="93"/>
      <c r="O19" s="93"/>
      <c r="P19" s="93"/>
      <c r="Q19" s="93"/>
      <c r="R19" s="93"/>
      <c r="S19" s="93"/>
      <c r="T19" s="93"/>
      <c r="U19" s="93"/>
      <c r="V19" s="93"/>
      <c r="W19" s="93"/>
      <c r="X19" s="93"/>
      <c r="Y19" s="93"/>
      <c r="Z19" s="93"/>
      <c r="AA19" s="93"/>
      <c r="AB19" s="93"/>
      <c r="AC19" s="93"/>
      <c r="AD19" s="93"/>
      <c r="AE19" s="93"/>
      <c r="AF19" s="93"/>
      <c r="AG19" s="93"/>
      <c r="AH19" s="93"/>
      <c r="AI19" s="93"/>
      <c r="AJ19" s="93"/>
      <c r="AK19" s="93"/>
      <c r="AL19" s="93"/>
      <c r="AM19" s="93"/>
      <c r="AN19" s="93"/>
      <c r="AO19" s="93"/>
      <c r="AP19" s="93"/>
      <c r="AQ19" s="93"/>
      <c r="AR19" s="93"/>
      <c r="AS19" s="93"/>
      <c r="AT19" s="93"/>
      <c r="AU19" s="93"/>
      <c r="AV19" s="93"/>
      <c r="AW19" s="93"/>
      <c r="AX19" s="93"/>
      <c r="AY19" s="93"/>
      <c r="AZ19" s="93"/>
      <c r="BA19" s="93"/>
      <c r="BB19" s="93"/>
      <c r="BC19" s="93"/>
      <c r="BD19" s="93"/>
      <c r="BE19" s="93"/>
      <c r="BF19" s="93"/>
      <c r="BG19" s="93"/>
      <c r="BH19" s="93"/>
      <c r="BI19" s="93"/>
      <c r="BJ19" s="93"/>
      <c r="BK19" s="93"/>
      <c r="BL19" s="93"/>
      <c r="BM19" s="93"/>
      <c r="BN19" s="93"/>
      <c r="BO19" s="93"/>
      <c r="BP19" s="93"/>
      <c r="BQ19" s="93"/>
      <c r="BR19" s="93"/>
      <c r="BS19" s="93"/>
      <c r="BT19" s="93"/>
      <c r="BU19" s="93"/>
      <c r="BV19" s="93"/>
      <c r="BW19" s="93"/>
      <c r="BX19" s="93"/>
      <c r="BY19" s="93"/>
      <c r="BZ19" s="93"/>
      <c r="CA19" s="93"/>
      <c r="CB19" s="93"/>
      <c r="CC19" s="93"/>
      <c r="CD19" s="93"/>
      <c r="CE19" s="93"/>
      <c r="CF19" s="93"/>
      <c r="CG19" s="93"/>
      <c r="CH19" s="93"/>
      <c r="CI19" s="93"/>
      <c r="CJ19" s="93"/>
      <c r="CK19" s="93"/>
      <c r="CL19" s="93"/>
      <c r="CM19" s="93"/>
      <c r="CN19" s="93"/>
      <c r="CO19" s="93"/>
      <c r="CP19" s="93"/>
      <c r="CQ19" s="93"/>
      <c r="CR19" s="93"/>
      <c r="CS19" s="93"/>
      <c r="CT19" s="93"/>
      <c r="CU19" s="93"/>
      <c r="CV19" s="93"/>
      <c r="CW19" s="93"/>
      <c r="CX19" s="93"/>
      <c r="CY19" s="93"/>
      <c r="CZ19" s="93"/>
      <c r="DA19" s="93"/>
      <c r="DB19" s="93"/>
      <c r="DC19" s="93"/>
      <c r="DD19" s="93"/>
      <c r="DE19" s="93"/>
      <c r="DF19" s="93"/>
      <c r="DG19" s="93"/>
      <c r="DH19" s="93"/>
      <c r="DI19" s="93"/>
      <c r="DJ19" s="93"/>
      <c r="DK19" s="93"/>
      <c r="DL19" s="93"/>
      <c r="DM19" s="93"/>
      <c r="DN19" s="93"/>
      <c r="DO19" s="93"/>
      <c r="DP19" s="93"/>
      <c r="DQ19" s="93"/>
      <c r="DR19" s="93"/>
      <c r="DS19" s="93"/>
      <c r="DT19" s="93"/>
      <c r="DU19" s="93"/>
      <c r="DV19" s="93"/>
      <c r="DW19" s="93"/>
      <c r="DX19" s="93"/>
      <c r="DY19" s="93"/>
      <c r="DZ19" s="93"/>
      <c r="EA19" s="93"/>
      <c r="EB19" s="93"/>
      <c r="EC19" s="93"/>
      <c r="ED19" s="93"/>
      <c r="EE19" s="93"/>
      <c r="EF19" s="93"/>
      <c r="EG19" s="93"/>
      <c r="EH19" s="93"/>
      <c r="EI19" s="93"/>
      <c r="EJ19" s="93"/>
      <c r="EK19" s="93"/>
      <c r="EL19" s="93"/>
      <c r="EM19" s="93"/>
      <c r="EN19" s="93"/>
      <c r="EO19" s="93"/>
      <c r="EP19" s="93"/>
      <c r="EQ19" s="93"/>
      <c r="ER19" s="93"/>
      <c r="ES19" s="93"/>
      <c r="ET19" s="93"/>
      <c r="EU19" s="93"/>
      <c r="EV19" s="93"/>
      <c r="EW19" s="93"/>
      <c r="EX19" s="93"/>
      <c r="EY19" s="93"/>
      <c r="EZ19" s="93"/>
      <c r="FA19" s="93"/>
      <c r="FB19" s="93"/>
      <c r="FC19" s="93"/>
      <c r="FD19" s="93"/>
      <c r="FE19" s="93"/>
      <c r="FF19" s="93"/>
      <c r="FG19" s="93"/>
      <c r="FH19" s="93"/>
      <c r="FI19" s="93"/>
      <c r="FJ19" s="93"/>
      <c r="FK19" s="93"/>
      <c r="FL19" s="93"/>
      <c r="FM19" s="93"/>
    </row>
    <row r="20" spans="1:169" s="85" customFormat="1" ht="12.75" x14ac:dyDescent="0.2">
      <c r="A20" s="546">
        <f>'7- Mapa Final'!A20</f>
        <v>2</v>
      </c>
      <c r="B20" s="546" t="str">
        <f>'7- Mapa Final'!B20</f>
        <v xml:space="preserve">Expedición de documentos finales con errores </v>
      </c>
      <c r="C20" s="549" t="str">
        <f>'7- Mapa Final'!C20</f>
        <v xml:space="preserve">Se expidan y se entreguen documentos finales  al solicitante  con información errónea o incompleta   </v>
      </c>
      <c r="D20" s="550">
        <f>'7- Mapa Final'!J20</f>
        <v>0</v>
      </c>
      <c r="E20" s="552" t="str">
        <f>'7- Mapa Final'!K20</f>
        <v>Leve - 1</v>
      </c>
      <c r="F20" s="554" t="e">
        <f>'7- Mapa Final'!M20</f>
        <v>#DIV/0!</v>
      </c>
      <c r="G20" s="397" t="s">
        <v>112</v>
      </c>
      <c r="H20" s="555"/>
      <c r="I20" s="555"/>
      <c r="J20" s="555"/>
      <c r="K20" s="555"/>
      <c r="L20" s="555"/>
      <c r="M20" s="560"/>
      <c r="N20" s="93"/>
      <c r="O20" s="93"/>
      <c r="P20" s="93"/>
      <c r="Q20" s="93"/>
      <c r="R20" s="93"/>
      <c r="S20" s="93"/>
      <c r="T20" s="93"/>
      <c r="U20" s="93"/>
      <c r="V20" s="93"/>
      <c r="W20" s="93"/>
      <c r="X20" s="93"/>
      <c r="Y20" s="93"/>
      <c r="Z20" s="93"/>
      <c r="AA20" s="93"/>
      <c r="AB20" s="93"/>
      <c r="AC20" s="93"/>
      <c r="AD20" s="93"/>
      <c r="AE20" s="93"/>
      <c r="AF20" s="93"/>
      <c r="AG20" s="93"/>
      <c r="AH20" s="93"/>
      <c r="AI20" s="93"/>
      <c r="AJ20" s="93"/>
      <c r="AK20" s="93"/>
      <c r="AL20" s="93"/>
      <c r="AM20" s="93"/>
      <c r="AN20" s="93"/>
      <c r="AO20" s="93"/>
      <c r="AP20" s="93"/>
      <c r="AQ20" s="93"/>
      <c r="AR20" s="93"/>
      <c r="AS20" s="93"/>
      <c r="AT20" s="93"/>
      <c r="AU20" s="93"/>
      <c r="AV20" s="93"/>
      <c r="AW20" s="93"/>
      <c r="AX20" s="93"/>
      <c r="AY20" s="93"/>
      <c r="AZ20" s="93"/>
      <c r="BA20" s="93"/>
      <c r="BB20" s="93"/>
      <c r="BC20" s="93"/>
      <c r="BD20" s="93"/>
      <c r="BE20" s="93"/>
      <c r="BF20" s="93"/>
      <c r="BG20" s="93"/>
      <c r="BH20" s="93"/>
      <c r="BI20" s="93"/>
      <c r="BJ20" s="93"/>
      <c r="BK20" s="93"/>
      <c r="BL20" s="93"/>
      <c r="BM20" s="93"/>
      <c r="BN20" s="93"/>
      <c r="BO20" s="93"/>
      <c r="BP20" s="93"/>
      <c r="BQ20" s="93"/>
      <c r="BR20" s="93"/>
      <c r="BS20" s="93"/>
      <c r="BT20" s="93"/>
      <c r="BU20" s="93"/>
      <c r="BV20" s="93"/>
      <c r="BW20" s="93"/>
      <c r="BX20" s="93"/>
      <c r="BY20" s="93"/>
      <c r="BZ20" s="93"/>
      <c r="CA20" s="93"/>
      <c r="CB20" s="93"/>
      <c r="CC20" s="93"/>
      <c r="CD20" s="93"/>
      <c r="CE20" s="93"/>
      <c r="CF20" s="93"/>
      <c r="CG20" s="93"/>
      <c r="CH20" s="93"/>
      <c r="CI20" s="93"/>
      <c r="CJ20" s="93"/>
      <c r="CK20" s="93"/>
      <c r="CL20" s="93"/>
      <c r="CM20" s="93"/>
      <c r="CN20" s="93"/>
      <c r="CO20" s="93"/>
      <c r="CP20" s="93"/>
      <c r="CQ20" s="93"/>
      <c r="CR20" s="93"/>
      <c r="CS20" s="93"/>
      <c r="CT20" s="93"/>
      <c r="CU20" s="93"/>
      <c r="CV20" s="93"/>
      <c r="CW20" s="93"/>
      <c r="CX20" s="93"/>
      <c r="CY20" s="93"/>
      <c r="CZ20" s="93"/>
      <c r="DA20" s="93"/>
      <c r="DB20" s="93"/>
      <c r="DC20" s="93"/>
      <c r="DD20" s="93"/>
      <c r="DE20" s="93"/>
      <c r="DF20" s="93"/>
      <c r="DG20" s="93"/>
      <c r="DH20" s="93"/>
      <c r="DI20" s="93"/>
      <c r="DJ20" s="93"/>
      <c r="DK20" s="93"/>
      <c r="DL20" s="93"/>
      <c r="DM20" s="93"/>
      <c r="DN20" s="93"/>
      <c r="DO20" s="93"/>
      <c r="DP20" s="93"/>
      <c r="DQ20" s="93"/>
      <c r="DR20" s="93"/>
      <c r="DS20" s="93"/>
      <c r="DT20" s="93"/>
      <c r="DU20" s="93"/>
      <c r="DV20" s="93"/>
      <c r="DW20" s="93"/>
      <c r="DX20" s="93"/>
      <c r="DY20" s="93"/>
      <c r="DZ20" s="93"/>
      <c r="EA20" s="93"/>
      <c r="EB20" s="93"/>
      <c r="EC20" s="93"/>
      <c r="ED20" s="93"/>
      <c r="EE20" s="93"/>
      <c r="EF20" s="93"/>
      <c r="EG20" s="93"/>
      <c r="EH20" s="93"/>
      <c r="EI20" s="93"/>
      <c r="EJ20" s="93"/>
      <c r="EK20" s="93"/>
      <c r="EL20" s="93"/>
      <c r="EM20" s="93"/>
      <c r="EN20" s="93"/>
      <c r="EO20" s="93"/>
      <c r="EP20" s="93"/>
      <c r="EQ20" s="93"/>
      <c r="ER20" s="93"/>
      <c r="ES20" s="93"/>
      <c r="ET20" s="93"/>
      <c r="EU20" s="93"/>
      <c r="EV20" s="93"/>
      <c r="EW20" s="93"/>
      <c r="EX20" s="93"/>
      <c r="EY20" s="93"/>
      <c r="EZ20" s="93"/>
      <c r="FA20" s="93"/>
      <c r="FB20" s="93"/>
      <c r="FC20" s="93"/>
      <c r="FD20" s="93"/>
      <c r="FE20" s="93"/>
      <c r="FF20" s="93"/>
      <c r="FG20" s="93"/>
      <c r="FH20" s="93"/>
      <c r="FI20" s="93"/>
      <c r="FJ20" s="93"/>
      <c r="FK20" s="93"/>
      <c r="FL20" s="93"/>
      <c r="FM20" s="93"/>
    </row>
    <row r="21" spans="1:169" s="85" customFormat="1" ht="12.75" customHeight="1" x14ac:dyDescent="0.2">
      <c r="A21" s="547"/>
      <c r="B21" s="547"/>
      <c r="C21" s="549"/>
      <c r="D21" s="551"/>
      <c r="E21" s="553"/>
      <c r="F21" s="554"/>
      <c r="G21" s="397"/>
      <c r="H21" s="555"/>
      <c r="I21" s="555"/>
      <c r="J21" s="555"/>
      <c r="K21" s="555"/>
      <c r="L21" s="555"/>
      <c r="M21" s="560"/>
      <c r="N21" s="93"/>
      <c r="O21" s="93"/>
      <c r="P21" s="93"/>
      <c r="Q21" s="93"/>
      <c r="R21" s="93"/>
      <c r="S21" s="93"/>
      <c r="T21" s="93"/>
      <c r="U21" s="93"/>
      <c r="V21" s="93"/>
      <c r="W21" s="93"/>
      <c r="X21" s="93"/>
      <c r="Y21" s="93"/>
      <c r="Z21" s="93"/>
      <c r="AA21" s="93"/>
      <c r="AB21" s="93"/>
      <c r="AC21" s="93"/>
      <c r="AD21" s="93"/>
      <c r="AE21" s="93"/>
      <c r="AF21" s="93"/>
      <c r="AG21" s="93"/>
      <c r="AH21" s="93"/>
      <c r="AI21" s="93"/>
      <c r="AJ21" s="93"/>
      <c r="AK21" s="93"/>
      <c r="AL21" s="93"/>
      <c r="AM21" s="93"/>
      <c r="AN21" s="93"/>
      <c r="AO21" s="93"/>
      <c r="AP21" s="93"/>
      <c r="AQ21" s="93"/>
      <c r="AR21" s="93"/>
      <c r="AS21" s="93"/>
      <c r="AT21" s="93"/>
      <c r="AU21" s="93"/>
      <c r="AV21" s="93"/>
      <c r="AW21" s="93"/>
      <c r="AX21" s="93"/>
      <c r="AY21" s="93"/>
      <c r="AZ21" s="93"/>
      <c r="BA21" s="93"/>
      <c r="BB21" s="93"/>
      <c r="BC21" s="93"/>
      <c r="BD21" s="93"/>
      <c r="BE21" s="93"/>
      <c r="BF21" s="93"/>
      <c r="BG21" s="93"/>
      <c r="BH21" s="93"/>
      <c r="BI21" s="93"/>
      <c r="BJ21" s="93"/>
      <c r="BK21" s="93"/>
      <c r="BL21" s="93"/>
      <c r="BM21" s="93"/>
      <c r="BN21" s="93"/>
      <c r="BO21" s="93"/>
      <c r="BP21" s="93"/>
      <c r="BQ21" s="93"/>
      <c r="BR21" s="93"/>
      <c r="BS21" s="93"/>
      <c r="BT21" s="93"/>
      <c r="BU21" s="93"/>
      <c r="BV21" s="93"/>
      <c r="BW21" s="93"/>
      <c r="BX21" s="93"/>
      <c r="BY21" s="93"/>
      <c r="BZ21" s="93"/>
      <c r="CA21" s="93"/>
      <c r="CB21" s="93"/>
      <c r="CC21" s="93"/>
      <c r="CD21" s="93"/>
      <c r="CE21" s="93"/>
      <c r="CF21" s="93"/>
      <c r="CG21" s="93"/>
      <c r="CH21" s="93"/>
      <c r="CI21" s="93"/>
      <c r="CJ21" s="93"/>
      <c r="CK21" s="93"/>
      <c r="CL21" s="93"/>
      <c r="CM21" s="93"/>
      <c r="CN21" s="93"/>
      <c r="CO21" s="93"/>
      <c r="CP21" s="93"/>
      <c r="CQ21" s="93"/>
      <c r="CR21" s="93"/>
      <c r="CS21" s="93"/>
      <c r="CT21" s="93"/>
      <c r="CU21" s="93"/>
      <c r="CV21" s="93"/>
      <c r="CW21" s="93"/>
      <c r="CX21" s="93"/>
      <c r="CY21" s="93"/>
      <c r="CZ21" s="93"/>
      <c r="DA21" s="93"/>
      <c r="DB21" s="93"/>
      <c r="DC21" s="93"/>
      <c r="DD21" s="93"/>
      <c r="DE21" s="93"/>
      <c r="DF21" s="93"/>
      <c r="DG21" s="93"/>
      <c r="DH21" s="93"/>
      <c r="DI21" s="93"/>
      <c r="DJ21" s="93"/>
      <c r="DK21" s="93"/>
      <c r="DL21" s="93"/>
      <c r="DM21" s="93"/>
      <c r="DN21" s="93"/>
      <c r="DO21" s="93"/>
      <c r="DP21" s="93"/>
      <c r="DQ21" s="93"/>
      <c r="DR21" s="93"/>
      <c r="DS21" s="93"/>
      <c r="DT21" s="93"/>
      <c r="DU21" s="93"/>
      <c r="DV21" s="93"/>
      <c r="DW21" s="93"/>
      <c r="DX21" s="93"/>
      <c r="DY21" s="93"/>
      <c r="DZ21" s="93"/>
      <c r="EA21" s="93"/>
      <c r="EB21" s="93"/>
      <c r="EC21" s="93"/>
      <c r="ED21" s="93"/>
      <c r="EE21" s="93"/>
      <c r="EF21" s="93"/>
      <c r="EG21" s="93"/>
      <c r="EH21" s="93"/>
      <c r="EI21" s="93"/>
      <c r="EJ21" s="93"/>
      <c r="EK21" s="93"/>
      <c r="EL21" s="93"/>
      <c r="EM21" s="93"/>
      <c r="EN21" s="93"/>
      <c r="EO21" s="93"/>
      <c r="EP21" s="93"/>
      <c r="EQ21" s="93"/>
      <c r="ER21" s="93"/>
      <c r="ES21" s="93"/>
      <c r="ET21" s="93"/>
      <c r="EU21" s="93"/>
      <c r="EV21" s="93"/>
      <c r="EW21" s="93"/>
      <c r="EX21" s="93"/>
      <c r="EY21" s="93"/>
      <c r="EZ21" s="93"/>
      <c r="FA21" s="93"/>
      <c r="FB21" s="93"/>
      <c r="FC21" s="93"/>
      <c r="FD21" s="93"/>
      <c r="FE21" s="93"/>
      <c r="FF21" s="93"/>
      <c r="FG21" s="93"/>
      <c r="FH21" s="93"/>
      <c r="FI21" s="93"/>
      <c r="FJ21" s="93"/>
      <c r="FK21" s="93"/>
      <c r="FL21" s="93"/>
      <c r="FM21" s="93"/>
    </row>
    <row r="22" spans="1:169" s="85" customFormat="1" ht="12.75" customHeight="1" x14ac:dyDescent="0.2">
      <c r="A22" s="547"/>
      <c r="B22" s="547"/>
      <c r="C22" s="549"/>
      <c r="D22" s="551"/>
      <c r="E22" s="553"/>
      <c r="F22" s="554"/>
      <c r="G22" s="397"/>
      <c r="H22" s="555"/>
      <c r="I22" s="555"/>
      <c r="J22" s="555"/>
      <c r="K22" s="555"/>
      <c r="L22" s="555"/>
      <c r="M22" s="560"/>
      <c r="N22" s="93"/>
      <c r="O22" s="93"/>
      <c r="P22" s="93"/>
      <c r="Q22" s="93"/>
      <c r="R22" s="93"/>
      <c r="S22" s="93"/>
      <c r="T22" s="93"/>
      <c r="U22" s="93"/>
      <c r="V22" s="93"/>
      <c r="W22" s="93"/>
      <c r="X22" s="93"/>
      <c r="Y22" s="93"/>
      <c r="Z22" s="93"/>
      <c r="AA22" s="93"/>
      <c r="AB22" s="93"/>
      <c r="AC22" s="93"/>
      <c r="AD22" s="93"/>
      <c r="AE22" s="93"/>
      <c r="AF22" s="93"/>
      <c r="AG22" s="93"/>
      <c r="AH22" s="93"/>
      <c r="AI22" s="93"/>
      <c r="AJ22" s="93"/>
      <c r="AK22" s="93"/>
      <c r="AL22" s="93"/>
      <c r="AM22" s="93"/>
      <c r="AN22" s="93"/>
      <c r="AO22" s="93"/>
      <c r="AP22" s="93"/>
      <c r="AQ22" s="93"/>
      <c r="AR22" s="93"/>
      <c r="AS22" s="93"/>
      <c r="AT22" s="93"/>
      <c r="AU22" s="93"/>
      <c r="AV22" s="93"/>
      <c r="AW22" s="93"/>
      <c r="AX22" s="93"/>
      <c r="AY22" s="93"/>
      <c r="AZ22" s="93"/>
      <c r="BA22" s="93"/>
      <c r="BB22" s="93"/>
      <c r="BC22" s="93"/>
      <c r="BD22" s="93"/>
      <c r="BE22" s="93"/>
      <c r="BF22" s="93"/>
      <c r="BG22" s="93"/>
      <c r="BH22" s="93"/>
      <c r="BI22" s="93"/>
      <c r="BJ22" s="93"/>
      <c r="BK22" s="93"/>
      <c r="BL22" s="93"/>
      <c r="BM22" s="93"/>
      <c r="BN22" s="93"/>
      <c r="BO22" s="93"/>
      <c r="BP22" s="93"/>
      <c r="BQ22" s="93"/>
      <c r="BR22" s="93"/>
      <c r="BS22" s="93"/>
      <c r="BT22" s="93"/>
      <c r="BU22" s="93"/>
      <c r="BV22" s="93"/>
      <c r="BW22" s="93"/>
      <c r="BX22" s="93"/>
      <c r="BY22" s="93"/>
      <c r="BZ22" s="93"/>
      <c r="CA22" s="93"/>
      <c r="CB22" s="93"/>
      <c r="CC22" s="93"/>
      <c r="CD22" s="93"/>
      <c r="CE22" s="93"/>
      <c r="CF22" s="93"/>
      <c r="CG22" s="93"/>
      <c r="CH22" s="93"/>
      <c r="CI22" s="93"/>
      <c r="CJ22" s="93"/>
      <c r="CK22" s="93"/>
      <c r="CL22" s="93"/>
      <c r="CM22" s="93"/>
      <c r="CN22" s="93"/>
      <c r="CO22" s="93"/>
      <c r="CP22" s="93"/>
      <c r="CQ22" s="93"/>
      <c r="CR22" s="93"/>
      <c r="CS22" s="93"/>
      <c r="CT22" s="93"/>
      <c r="CU22" s="93"/>
      <c r="CV22" s="93"/>
      <c r="CW22" s="93"/>
      <c r="CX22" s="93"/>
      <c r="CY22" s="93"/>
      <c r="CZ22" s="93"/>
      <c r="DA22" s="93"/>
      <c r="DB22" s="93"/>
      <c r="DC22" s="93"/>
      <c r="DD22" s="93"/>
      <c r="DE22" s="93"/>
      <c r="DF22" s="93"/>
      <c r="DG22" s="93"/>
      <c r="DH22" s="93"/>
      <c r="DI22" s="93"/>
      <c r="DJ22" s="93"/>
      <c r="DK22" s="93"/>
      <c r="DL22" s="93"/>
      <c r="DM22" s="93"/>
      <c r="DN22" s="93"/>
      <c r="DO22" s="93"/>
      <c r="DP22" s="93"/>
      <c r="DQ22" s="93"/>
      <c r="DR22" s="93"/>
      <c r="DS22" s="93"/>
      <c r="DT22" s="93"/>
      <c r="DU22" s="93"/>
      <c r="DV22" s="93"/>
      <c r="DW22" s="93"/>
      <c r="DX22" s="93"/>
      <c r="DY22" s="93"/>
      <c r="DZ22" s="93"/>
      <c r="EA22" s="93"/>
      <c r="EB22" s="93"/>
      <c r="EC22" s="93"/>
      <c r="ED22" s="93"/>
      <c r="EE22" s="93"/>
      <c r="EF22" s="93"/>
      <c r="EG22" s="93"/>
      <c r="EH22" s="93"/>
      <c r="EI22" s="93"/>
      <c r="EJ22" s="93"/>
      <c r="EK22" s="93"/>
      <c r="EL22" s="93"/>
      <c r="EM22" s="93"/>
      <c r="EN22" s="93"/>
      <c r="EO22" s="93"/>
      <c r="EP22" s="93"/>
      <c r="EQ22" s="93"/>
      <c r="ER22" s="93"/>
      <c r="ES22" s="93"/>
      <c r="ET22" s="93"/>
      <c r="EU22" s="93"/>
      <c r="EV22" s="93"/>
      <c r="EW22" s="93"/>
      <c r="EX22" s="93"/>
      <c r="EY22" s="93"/>
      <c r="EZ22" s="93"/>
      <c r="FA22" s="93"/>
      <c r="FB22" s="93"/>
      <c r="FC22" s="93"/>
      <c r="FD22" s="93"/>
      <c r="FE22" s="93"/>
      <c r="FF22" s="93"/>
      <c r="FG22" s="93"/>
      <c r="FH22" s="93"/>
      <c r="FI22" s="93"/>
      <c r="FJ22" s="93"/>
      <c r="FK22" s="93"/>
      <c r="FL22" s="93"/>
      <c r="FM22" s="93"/>
    </row>
    <row r="23" spans="1:169" s="85" customFormat="1" ht="12.75" customHeight="1" x14ac:dyDescent="0.2">
      <c r="A23" s="547"/>
      <c r="B23" s="547"/>
      <c r="C23" s="549"/>
      <c r="D23" s="551"/>
      <c r="E23" s="553"/>
      <c r="F23" s="554"/>
      <c r="G23" s="397"/>
      <c r="H23" s="555"/>
      <c r="I23" s="555"/>
      <c r="J23" s="555"/>
      <c r="K23" s="555"/>
      <c r="L23" s="555"/>
      <c r="M23" s="560"/>
      <c r="N23" s="93"/>
      <c r="O23" s="93"/>
      <c r="P23" s="93"/>
      <c r="Q23" s="93"/>
      <c r="R23" s="93"/>
      <c r="S23" s="93"/>
      <c r="T23" s="93"/>
      <c r="U23" s="93"/>
      <c r="V23" s="93"/>
      <c r="W23" s="93"/>
      <c r="X23" s="93"/>
      <c r="Y23" s="93"/>
      <c r="Z23" s="93"/>
      <c r="AA23" s="93"/>
      <c r="AB23" s="93"/>
      <c r="AC23" s="93"/>
      <c r="AD23" s="93"/>
      <c r="AE23" s="93"/>
      <c r="AF23" s="93"/>
      <c r="AG23" s="93"/>
      <c r="AH23" s="93"/>
      <c r="AI23" s="93"/>
      <c r="AJ23" s="93"/>
      <c r="AK23" s="93"/>
      <c r="AL23" s="93"/>
      <c r="AM23" s="93"/>
      <c r="AN23" s="93"/>
      <c r="AO23" s="93"/>
      <c r="AP23" s="93"/>
      <c r="AQ23" s="93"/>
      <c r="AR23" s="93"/>
      <c r="AS23" s="93"/>
      <c r="AT23" s="93"/>
      <c r="AU23" s="93"/>
      <c r="AV23" s="93"/>
      <c r="AW23" s="93"/>
      <c r="AX23" s="93"/>
      <c r="AY23" s="93"/>
      <c r="AZ23" s="93"/>
      <c r="BA23" s="93"/>
      <c r="BB23" s="93"/>
      <c r="BC23" s="93"/>
      <c r="BD23" s="93"/>
      <c r="BE23" s="93"/>
      <c r="BF23" s="93"/>
      <c r="BG23" s="93"/>
      <c r="BH23" s="93"/>
      <c r="BI23" s="93"/>
      <c r="BJ23" s="93"/>
      <c r="BK23" s="93"/>
      <c r="BL23" s="93"/>
      <c r="BM23" s="93"/>
      <c r="BN23" s="93"/>
      <c r="BO23" s="93"/>
      <c r="BP23" s="93"/>
      <c r="BQ23" s="93"/>
      <c r="BR23" s="93"/>
      <c r="BS23" s="93"/>
      <c r="BT23" s="93"/>
      <c r="BU23" s="93"/>
      <c r="BV23" s="93"/>
      <c r="BW23" s="93"/>
      <c r="BX23" s="93"/>
      <c r="BY23" s="93"/>
      <c r="BZ23" s="93"/>
      <c r="CA23" s="93"/>
      <c r="CB23" s="93"/>
      <c r="CC23" s="93"/>
      <c r="CD23" s="93"/>
      <c r="CE23" s="93"/>
      <c r="CF23" s="93"/>
      <c r="CG23" s="93"/>
      <c r="CH23" s="93"/>
      <c r="CI23" s="93"/>
      <c r="CJ23" s="93"/>
      <c r="CK23" s="93"/>
      <c r="CL23" s="93"/>
      <c r="CM23" s="93"/>
      <c r="CN23" s="93"/>
      <c r="CO23" s="93"/>
      <c r="CP23" s="93"/>
      <c r="CQ23" s="93"/>
      <c r="CR23" s="93"/>
      <c r="CS23" s="93"/>
      <c r="CT23" s="93"/>
      <c r="CU23" s="93"/>
      <c r="CV23" s="93"/>
      <c r="CW23" s="93"/>
      <c r="CX23" s="93"/>
      <c r="CY23" s="93"/>
      <c r="CZ23" s="93"/>
      <c r="DA23" s="93"/>
      <c r="DB23" s="93"/>
      <c r="DC23" s="93"/>
      <c r="DD23" s="93"/>
      <c r="DE23" s="93"/>
      <c r="DF23" s="93"/>
      <c r="DG23" s="93"/>
      <c r="DH23" s="93"/>
      <c r="DI23" s="93"/>
      <c r="DJ23" s="93"/>
      <c r="DK23" s="93"/>
      <c r="DL23" s="93"/>
      <c r="DM23" s="93"/>
      <c r="DN23" s="93"/>
      <c r="DO23" s="93"/>
      <c r="DP23" s="93"/>
      <c r="DQ23" s="93"/>
      <c r="DR23" s="93"/>
      <c r="DS23" s="93"/>
      <c r="DT23" s="93"/>
      <c r="DU23" s="93"/>
      <c r="DV23" s="93"/>
      <c r="DW23" s="93"/>
      <c r="DX23" s="93"/>
      <c r="DY23" s="93"/>
      <c r="DZ23" s="93"/>
      <c r="EA23" s="93"/>
      <c r="EB23" s="93"/>
      <c r="EC23" s="93"/>
      <c r="ED23" s="93"/>
      <c r="EE23" s="93"/>
      <c r="EF23" s="93"/>
      <c r="EG23" s="93"/>
      <c r="EH23" s="93"/>
      <c r="EI23" s="93"/>
      <c r="EJ23" s="93"/>
      <c r="EK23" s="93"/>
      <c r="EL23" s="93"/>
      <c r="EM23" s="93"/>
      <c r="EN23" s="93"/>
      <c r="EO23" s="93"/>
      <c r="EP23" s="93"/>
      <c r="EQ23" s="93"/>
      <c r="ER23" s="93"/>
      <c r="ES23" s="93"/>
      <c r="ET23" s="93"/>
      <c r="EU23" s="93"/>
      <c r="EV23" s="93"/>
      <c r="EW23" s="93"/>
      <c r="EX23" s="93"/>
      <c r="EY23" s="93"/>
      <c r="EZ23" s="93"/>
      <c r="FA23" s="93"/>
      <c r="FB23" s="93"/>
      <c r="FC23" s="93"/>
      <c r="FD23" s="93"/>
      <c r="FE23" s="93"/>
      <c r="FF23" s="93"/>
      <c r="FG23" s="93"/>
      <c r="FH23" s="93"/>
      <c r="FI23" s="93"/>
      <c r="FJ23" s="93"/>
      <c r="FK23" s="93"/>
      <c r="FL23" s="93"/>
      <c r="FM23" s="93"/>
    </row>
    <row r="24" spans="1:169" s="85" customFormat="1" ht="13.5" customHeight="1" x14ac:dyDescent="0.2">
      <c r="A24" s="547"/>
      <c r="B24" s="547"/>
      <c r="C24" s="549"/>
      <c r="D24" s="551"/>
      <c r="E24" s="553"/>
      <c r="F24" s="554"/>
      <c r="G24" s="397"/>
      <c r="H24" s="555"/>
      <c r="I24" s="555"/>
      <c r="J24" s="555"/>
      <c r="K24" s="555"/>
      <c r="L24" s="555"/>
      <c r="M24" s="560"/>
      <c r="N24" s="93"/>
      <c r="O24" s="93"/>
      <c r="P24" s="93"/>
      <c r="Q24" s="93"/>
      <c r="R24" s="93"/>
      <c r="S24" s="93"/>
      <c r="T24" s="93"/>
      <c r="U24" s="93"/>
      <c r="V24" s="93"/>
      <c r="W24" s="93"/>
      <c r="X24" s="93"/>
      <c r="Y24" s="93"/>
      <c r="Z24" s="93"/>
      <c r="AA24" s="93"/>
      <c r="AB24" s="93"/>
      <c r="AC24" s="93"/>
      <c r="AD24" s="93"/>
      <c r="AE24" s="93"/>
      <c r="AF24" s="93"/>
      <c r="AG24" s="93"/>
      <c r="AH24" s="93"/>
      <c r="AI24" s="93"/>
      <c r="AJ24" s="93"/>
      <c r="AK24" s="93"/>
      <c r="AL24" s="93"/>
      <c r="AM24" s="93"/>
      <c r="AN24" s="93"/>
      <c r="AO24" s="93"/>
      <c r="AP24" s="93"/>
      <c r="AQ24" s="93"/>
      <c r="AR24" s="93"/>
      <c r="AS24" s="93"/>
      <c r="AT24" s="93"/>
      <c r="AU24" s="93"/>
      <c r="AV24" s="93"/>
      <c r="AW24" s="93"/>
      <c r="AX24" s="93"/>
      <c r="AY24" s="93"/>
      <c r="AZ24" s="93"/>
      <c r="BA24" s="93"/>
      <c r="BB24" s="93"/>
      <c r="BC24" s="93"/>
      <c r="BD24" s="93"/>
      <c r="BE24" s="93"/>
      <c r="BF24" s="93"/>
      <c r="BG24" s="93"/>
      <c r="BH24" s="93"/>
      <c r="BI24" s="93"/>
      <c r="BJ24" s="93"/>
      <c r="BK24" s="93"/>
      <c r="BL24" s="93"/>
      <c r="BM24" s="93"/>
      <c r="BN24" s="93"/>
      <c r="BO24" s="93"/>
      <c r="BP24" s="93"/>
      <c r="BQ24" s="93"/>
      <c r="BR24" s="93"/>
      <c r="BS24" s="93"/>
      <c r="BT24" s="93"/>
      <c r="BU24" s="93"/>
      <c r="BV24" s="93"/>
      <c r="BW24" s="93"/>
      <c r="BX24" s="93"/>
      <c r="BY24" s="93"/>
      <c r="BZ24" s="93"/>
      <c r="CA24" s="93"/>
      <c r="CB24" s="93"/>
      <c r="CC24" s="93"/>
      <c r="CD24" s="93"/>
      <c r="CE24" s="93"/>
      <c r="CF24" s="93"/>
      <c r="CG24" s="93"/>
      <c r="CH24" s="93"/>
      <c r="CI24" s="93"/>
      <c r="CJ24" s="93"/>
      <c r="CK24" s="93"/>
      <c r="CL24" s="93"/>
      <c r="CM24" s="93"/>
      <c r="CN24" s="93"/>
      <c r="CO24" s="93"/>
      <c r="CP24" s="93"/>
      <c r="CQ24" s="93"/>
      <c r="CR24" s="93"/>
      <c r="CS24" s="93"/>
      <c r="CT24" s="93"/>
      <c r="CU24" s="93"/>
      <c r="CV24" s="93"/>
      <c r="CW24" s="93"/>
      <c r="CX24" s="93"/>
      <c r="CY24" s="93"/>
      <c r="CZ24" s="93"/>
      <c r="DA24" s="93"/>
      <c r="DB24" s="93"/>
      <c r="DC24" s="93"/>
      <c r="DD24" s="93"/>
      <c r="DE24" s="93"/>
      <c r="DF24" s="93"/>
      <c r="DG24" s="93"/>
      <c r="DH24" s="93"/>
      <c r="DI24" s="93"/>
      <c r="DJ24" s="93"/>
      <c r="DK24" s="93"/>
      <c r="DL24" s="93"/>
      <c r="DM24" s="93"/>
      <c r="DN24" s="93"/>
      <c r="DO24" s="93"/>
      <c r="DP24" s="93"/>
      <c r="DQ24" s="93"/>
      <c r="DR24" s="93"/>
      <c r="DS24" s="93"/>
      <c r="DT24" s="93"/>
      <c r="DU24" s="93"/>
      <c r="DV24" s="93"/>
      <c r="DW24" s="93"/>
      <c r="DX24" s="93"/>
      <c r="DY24" s="93"/>
      <c r="DZ24" s="93"/>
      <c r="EA24" s="93"/>
      <c r="EB24" s="93"/>
      <c r="EC24" s="93"/>
      <c r="ED24" s="93"/>
      <c r="EE24" s="93"/>
      <c r="EF24" s="93"/>
      <c r="EG24" s="93"/>
      <c r="EH24" s="93"/>
      <c r="EI24" s="93"/>
      <c r="EJ24" s="93"/>
      <c r="EK24" s="93"/>
      <c r="EL24" s="93"/>
      <c r="EM24" s="93"/>
      <c r="EN24" s="93"/>
      <c r="EO24" s="93"/>
      <c r="EP24" s="93"/>
      <c r="EQ24" s="93"/>
      <c r="ER24" s="93"/>
      <c r="ES24" s="93"/>
      <c r="ET24" s="93"/>
      <c r="EU24" s="93"/>
      <c r="EV24" s="93"/>
      <c r="EW24" s="93"/>
      <c r="EX24" s="93"/>
      <c r="EY24" s="93"/>
      <c r="EZ24" s="93"/>
      <c r="FA24" s="93"/>
      <c r="FB24" s="93"/>
      <c r="FC24" s="93"/>
      <c r="FD24" s="93"/>
      <c r="FE24" s="93"/>
      <c r="FF24" s="93"/>
      <c r="FG24" s="93"/>
      <c r="FH24" s="93"/>
      <c r="FI24" s="93"/>
      <c r="FJ24" s="93"/>
      <c r="FK24" s="93"/>
      <c r="FL24" s="93"/>
      <c r="FM24" s="93"/>
    </row>
    <row r="25" spans="1:169" x14ac:dyDescent="0.25">
      <c r="A25" s="547"/>
      <c r="B25" s="547"/>
      <c r="C25" s="549"/>
      <c r="D25" s="551"/>
      <c r="E25" s="553"/>
      <c r="F25" s="554"/>
      <c r="G25" s="397"/>
      <c r="H25" s="555"/>
      <c r="I25" s="555"/>
      <c r="J25" s="555"/>
      <c r="K25" s="555"/>
      <c r="L25" s="555"/>
      <c r="M25" s="560"/>
      <c r="N25" s="93"/>
      <c r="O25" s="93"/>
    </row>
    <row r="26" spans="1:169" x14ac:dyDescent="0.25">
      <c r="A26" s="547"/>
      <c r="B26" s="547"/>
      <c r="C26" s="549"/>
      <c r="D26" s="551"/>
      <c r="E26" s="553"/>
      <c r="F26" s="554"/>
      <c r="G26" s="397"/>
      <c r="H26" s="555"/>
      <c r="I26" s="555"/>
      <c r="J26" s="555"/>
      <c r="K26" s="555"/>
      <c r="L26" s="555"/>
      <c r="M26" s="560"/>
      <c r="N26" s="93"/>
      <c r="O26" s="93"/>
    </row>
    <row r="27" spans="1:169" x14ac:dyDescent="0.25">
      <c r="A27" s="547"/>
      <c r="B27" s="547"/>
      <c r="C27" s="549"/>
      <c r="D27" s="551"/>
      <c r="E27" s="553"/>
      <c r="F27" s="554"/>
      <c r="G27" s="397"/>
      <c r="H27" s="555"/>
      <c r="I27" s="555"/>
      <c r="J27" s="555"/>
      <c r="K27" s="555"/>
      <c r="L27" s="555"/>
      <c r="M27" s="560"/>
      <c r="N27" s="93"/>
      <c r="O27" s="93"/>
    </row>
    <row r="28" spans="1:169" x14ac:dyDescent="0.25">
      <c r="A28" s="547"/>
      <c r="B28" s="547"/>
      <c r="C28" s="549"/>
      <c r="D28" s="551"/>
      <c r="E28" s="553"/>
      <c r="F28" s="554"/>
      <c r="G28" s="397"/>
      <c r="H28" s="555"/>
      <c r="I28" s="555"/>
      <c r="J28" s="555"/>
      <c r="K28" s="555"/>
      <c r="L28" s="555"/>
      <c r="M28" s="560"/>
      <c r="N28" s="93"/>
      <c r="O28" s="93"/>
    </row>
    <row r="29" spans="1:169" ht="15.75" thickBot="1" x14ac:dyDescent="0.3">
      <c r="A29" s="548"/>
      <c r="B29" s="548"/>
      <c r="C29" s="549"/>
      <c r="D29" s="551"/>
      <c r="E29" s="553"/>
      <c r="F29" s="554"/>
      <c r="G29" s="397"/>
      <c r="H29" s="555"/>
      <c r="I29" s="555"/>
      <c r="J29" s="555"/>
      <c r="K29" s="555"/>
      <c r="L29" s="555"/>
      <c r="M29" s="560"/>
      <c r="N29" s="93"/>
      <c r="O29" s="93"/>
    </row>
    <row r="30" spans="1:169" s="85" customFormat="1" ht="12.75" x14ac:dyDescent="0.2">
      <c r="A30" s="546">
        <f>'7- Mapa Final'!A30</f>
        <v>3</v>
      </c>
      <c r="B30" s="546" t="str">
        <f>'7- Mapa Final'!B30</f>
        <v xml:space="preserve">Afectaciones ambientales </v>
      </c>
      <c r="C30" s="549" t="str">
        <f>'7- Mapa Final'!C30</f>
        <v>Se tienen   afectaciones ambientales que generen impactos negativos en el entorno</v>
      </c>
      <c r="D30" s="550">
        <f>'7- Mapa Final'!J30</f>
        <v>0</v>
      </c>
      <c r="E30" s="552" t="str">
        <f>'7- Mapa Final'!K30</f>
        <v>Mayor - 4</v>
      </c>
      <c r="F30" s="554" t="e">
        <f>'7- Mapa Final'!M30</f>
        <v>#DIV/0!</v>
      </c>
      <c r="G30" s="397" t="s">
        <v>112</v>
      </c>
      <c r="H30" s="555"/>
      <c r="I30" s="555"/>
      <c r="J30" s="555"/>
      <c r="K30" s="555"/>
      <c r="L30" s="555"/>
      <c r="M30" s="560"/>
      <c r="N30" s="93"/>
      <c r="O30" s="93"/>
      <c r="P30" s="93"/>
      <c r="Q30" s="93"/>
      <c r="R30" s="93"/>
      <c r="S30" s="93"/>
      <c r="T30" s="93"/>
      <c r="U30" s="93"/>
      <c r="V30" s="93"/>
      <c r="W30" s="93"/>
      <c r="X30" s="93"/>
      <c r="Y30" s="93"/>
      <c r="Z30" s="93"/>
      <c r="AA30" s="93"/>
      <c r="AB30" s="93"/>
      <c r="AC30" s="93"/>
      <c r="AD30" s="93"/>
      <c r="AE30" s="93"/>
      <c r="AF30" s="93"/>
      <c r="AG30" s="93"/>
      <c r="AH30" s="93"/>
      <c r="AI30" s="93"/>
      <c r="AJ30" s="93"/>
      <c r="AK30" s="93"/>
      <c r="AL30" s="93"/>
      <c r="AM30" s="93"/>
      <c r="AN30" s="93"/>
      <c r="AO30" s="93"/>
      <c r="AP30" s="93"/>
      <c r="AQ30" s="93"/>
      <c r="AR30" s="93"/>
      <c r="AS30" s="93"/>
      <c r="AT30" s="93"/>
      <c r="AU30" s="93"/>
      <c r="AV30" s="93"/>
      <c r="AW30" s="93"/>
      <c r="AX30" s="93"/>
      <c r="AY30" s="93"/>
      <c r="AZ30" s="93"/>
      <c r="BA30" s="93"/>
      <c r="BB30" s="93"/>
      <c r="BC30" s="93"/>
      <c r="BD30" s="93"/>
      <c r="BE30" s="93"/>
      <c r="BF30" s="93"/>
      <c r="BG30" s="93"/>
      <c r="BH30" s="93"/>
      <c r="BI30" s="93"/>
      <c r="BJ30" s="93"/>
      <c r="BK30" s="93"/>
      <c r="BL30" s="93"/>
      <c r="BM30" s="93"/>
      <c r="BN30" s="93"/>
      <c r="BO30" s="93"/>
      <c r="BP30" s="93"/>
      <c r="BQ30" s="93"/>
      <c r="BR30" s="93"/>
      <c r="BS30" s="93"/>
      <c r="BT30" s="93"/>
      <c r="BU30" s="93"/>
      <c r="BV30" s="93"/>
      <c r="BW30" s="93"/>
      <c r="BX30" s="93"/>
      <c r="BY30" s="93"/>
      <c r="BZ30" s="93"/>
      <c r="CA30" s="93"/>
      <c r="CB30" s="93"/>
      <c r="CC30" s="93"/>
      <c r="CD30" s="93"/>
      <c r="CE30" s="93"/>
      <c r="CF30" s="93"/>
      <c r="CG30" s="93"/>
      <c r="CH30" s="93"/>
      <c r="CI30" s="93"/>
      <c r="CJ30" s="93"/>
      <c r="CK30" s="93"/>
      <c r="CL30" s="93"/>
      <c r="CM30" s="93"/>
      <c r="CN30" s="93"/>
      <c r="CO30" s="93"/>
      <c r="CP30" s="93"/>
      <c r="CQ30" s="93"/>
      <c r="CR30" s="93"/>
      <c r="CS30" s="93"/>
      <c r="CT30" s="93"/>
      <c r="CU30" s="93"/>
      <c r="CV30" s="93"/>
      <c r="CW30" s="93"/>
      <c r="CX30" s="93"/>
      <c r="CY30" s="93"/>
      <c r="CZ30" s="93"/>
      <c r="DA30" s="93"/>
      <c r="DB30" s="93"/>
      <c r="DC30" s="93"/>
      <c r="DD30" s="93"/>
      <c r="DE30" s="93"/>
      <c r="DF30" s="93"/>
      <c r="DG30" s="93"/>
      <c r="DH30" s="93"/>
      <c r="DI30" s="93"/>
      <c r="DJ30" s="93"/>
      <c r="DK30" s="93"/>
      <c r="DL30" s="93"/>
      <c r="DM30" s="93"/>
      <c r="DN30" s="93"/>
      <c r="DO30" s="93"/>
      <c r="DP30" s="93"/>
      <c r="DQ30" s="93"/>
      <c r="DR30" s="93"/>
      <c r="DS30" s="93"/>
      <c r="DT30" s="93"/>
      <c r="DU30" s="93"/>
      <c r="DV30" s="93"/>
      <c r="DW30" s="93"/>
      <c r="DX30" s="93"/>
      <c r="DY30" s="93"/>
      <c r="DZ30" s="93"/>
      <c r="EA30" s="93"/>
      <c r="EB30" s="93"/>
      <c r="EC30" s="93"/>
      <c r="ED30" s="93"/>
      <c r="EE30" s="93"/>
      <c r="EF30" s="93"/>
      <c r="EG30" s="93"/>
      <c r="EH30" s="93"/>
      <c r="EI30" s="93"/>
      <c r="EJ30" s="93"/>
      <c r="EK30" s="93"/>
      <c r="EL30" s="93"/>
      <c r="EM30" s="93"/>
      <c r="EN30" s="93"/>
      <c r="EO30" s="93"/>
      <c r="EP30" s="93"/>
      <c r="EQ30" s="93"/>
      <c r="ER30" s="93"/>
      <c r="ES30" s="93"/>
      <c r="ET30" s="93"/>
      <c r="EU30" s="93"/>
      <c r="EV30" s="93"/>
      <c r="EW30" s="93"/>
      <c r="EX30" s="93"/>
      <c r="EY30" s="93"/>
      <c r="EZ30" s="93"/>
      <c r="FA30" s="93"/>
      <c r="FB30" s="93"/>
      <c r="FC30" s="93"/>
      <c r="FD30" s="93"/>
      <c r="FE30" s="93"/>
      <c r="FF30" s="93"/>
      <c r="FG30" s="93"/>
      <c r="FH30" s="93"/>
      <c r="FI30" s="93"/>
      <c r="FJ30" s="93"/>
      <c r="FK30" s="93"/>
      <c r="FL30" s="93"/>
      <c r="FM30" s="93"/>
    </row>
    <row r="31" spans="1:169" s="85" customFormat="1" ht="12.75" customHeight="1" x14ac:dyDescent="0.2">
      <c r="A31" s="547"/>
      <c r="B31" s="547"/>
      <c r="C31" s="549"/>
      <c r="D31" s="551"/>
      <c r="E31" s="553"/>
      <c r="F31" s="554"/>
      <c r="G31" s="397"/>
      <c r="H31" s="555"/>
      <c r="I31" s="555"/>
      <c r="J31" s="555"/>
      <c r="K31" s="555"/>
      <c r="L31" s="555"/>
      <c r="M31" s="560"/>
      <c r="N31" s="93"/>
      <c r="O31" s="93"/>
      <c r="P31" s="93"/>
      <c r="Q31" s="93"/>
      <c r="R31" s="93"/>
      <c r="S31" s="93"/>
      <c r="T31" s="93"/>
      <c r="U31" s="93"/>
      <c r="V31" s="93"/>
      <c r="W31" s="93"/>
      <c r="X31" s="93"/>
      <c r="Y31" s="93"/>
      <c r="Z31" s="93"/>
      <c r="AA31" s="93"/>
      <c r="AB31" s="93"/>
      <c r="AC31" s="93"/>
      <c r="AD31" s="93"/>
      <c r="AE31" s="93"/>
      <c r="AF31" s="93"/>
      <c r="AG31" s="93"/>
      <c r="AH31" s="93"/>
      <c r="AI31" s="93"/>
      <c r="AJ31" s="93"/>
      <c r="AK31" s="93"/>
      <c r="AL31" s="93"/>
      <c r="AM31" s="93"/>
      <c r="AN31" s="93"/>
      <c r="AO31" s="93"/>
      <c r="AP31" s="93"/>
      <c r="AQ31" s="93"/>
      <c r="AR31" s="93"/>
      <c r="AS31" s="93"/>
      <c r="AT31" s="93"/>
      <c r="AU31" s="93"/>
      <c r="AV31" s="93"/>
      <c r="AW31" s="93"/>
      <c r="AX31" s="93"/>
      <c r="AY31" s="93"/>
      <c r="AZ31" s="93"/>
      <c r="BA31" s="93"/>
      <c r="BB31" s="93"/>
      <c r="BC31" s="93"/>
      <c r="BD31" s="93"/>
      <c r="BE31" s="93"/>
      <c r="BF31" s="93"/>
      <c r="BG31" s="93"/>
      <c r="BH31" s="93"/>
      <c r="BI31" s="93"/>
      <c r="BJ31" s="93"/>
      <c r="BK31" s="93"/>
      <c r="BL31" s="93"/>
      <c r="BM31" s="93"/>
      <c r="BN31" s="93"/>
      <c r="BO31" s="93"/>
      <c r="BP31" s="93"/>
      <c r="BQ31" s="93"/>
      <c r="BR31" s="93"/>
      <c r="BS31" s="93"/>
      <c r="BT31" s="93"/>
      <c r="BU31" s="93"/>
      <c r="BV31" s="93"/>
      <c r="BW31" s="93"/>
      <c r="BX31" s="93"/>
      <c r="BY31" s="93"/>
      <c r="BZ31" s="93"/>
      <c r="CA31" s="93"/>
      <c r="CB31" s="93"/>
      <c r="CC31" s="93"/>
      <c r="CD31" s="93"/>
      <c r="CE31" s="93"/>
      <c r="CF31" s="93"/>
      <c r="CG31" s="93"/>
      <c r="CH31" s="93"/>
      <c r="CI31" s="93"/>
      <c r="CJ31" s="93"/>
      <c r="CK31" s="93"/>
      <c r="CL31" s="93"/>
      <c r="CM31" s="93"/>
      <c r="CN31" s="93"/>
      <c r="CO31" s="93"/>
      <c r="CP31" s="93"/>
      <c r="CQ31" s="93"/>
      <c r="CR31" s="93"/>
      <c r="CS31" s="93"/>
      <c r="CT31" s="93"/>
      <c r="CU31" s="93"/>
      <c r="CV31" s="93"/>
      <c r="CW31" s="93"/>
      <c r="CX31" s="93"/>
      <c r="CY31" s="93"/>
      <c r="CZ31" s="93"/>
      <c r="DA31" s="93"/>
      <c r="DB31" s="93"/>
      <c r="DC31" s="93"/>
      <c r="DD31" s="93"/>
      <c r="DE31" s="93"/>
      <c r="DF31" s="93"/>
      <c r="DG31" s="93"/>
      <c r="DH31" s="93"/>
      <c r="DI31" s="93"/>
      <c r="DJ31" s="93"/>
      <c r="DK31" s="93"/>
      <c r="DL31" s="93"/>
      <c r="DM31" s="93"/>
      <c r="DN31" s="93"/>
      <c r="DO31" s="93"/>
      <c r="DP31" s="93"/>
      <c r="DQ31" s="93"/>
      <c r="DR31" s="93"/>
      <c r="DS31" s="93"/>
      <c r="DT31" s="93"/>
      <c r="DU31" s="93"/>
      <c r="DV31" s="93"/>
      <c r="DW31" s="93"/>
      <c r="DX31" s="93"/>
      <c r="DY31" s="93"/>
      <c r="DZ31" s="93"/>
      <c r="EA31" s="93"/>
      <c r="EB31" s="93"/>
      <c r="EC31" s="93"/>
      <c r="ED31" s="93"/>
      <c r="EE31" s="93"/>
      <c r="EF31" s="93"/>
      <c r="EG31" s="93"/>
      <c r="EH31" s="93"/>
      <c r="EI31" s="93"/>
      <c r="EJ31" s="93"/>
      <c r="EK31" s="93"/>
      <c r="EL31" s="93"/>
      <c r="EM31" s="93"/>
      <c r="EN31" s="93"/>
      <c r="EO31" s="93"/>
      <c r="EP31" s="93"/>
      <c r="EQ31" s="93"/>
      <c r="ER31" s="93"/>
      <c r="ES31" s="93"/>
      <c r="ET31" s="93"/>
      <c r="EU31" s="93"/>
      <c r="EV31" s="93"/>
      <c r="EW31" s="93"/>
      <c r="EX31" s="93"/>
      <c r="EY31" s="93"/>
      <c r="EZ31" s="93"/>
      <c r="FA31" s="93"/>
      <c r="FB31" s="93"/>
      <c r="FC31" s="93"/>
      <c r="FD31" s="93"/>
      <c r="FE31" s="93"/>
      <c r="FF31" s="93"/>
      <c r="FG31" s="93"/>
      <c r="FH31" s="93"/>
      <c r="FI31" s="93"/>
      <c r="FJ31" s="93"/>
      <c r="FK31" s="93"/>
      <c r="FL31" s="93"/>
      <c r="FM31" s="93"/>
    </row>
    <row r="32" spans="1:169" s="85" customFormat="1" ht="12.75" customHeight="1" x14ac:dyDescent="0.2">
      <c r="A32" s="547"/>
      <c r="B32" s="547"/>
      <c r="C32" s="549"/>
      <c r="D32" s="551"/>
      <c r="E32" s="553"/>
      <c r="F32" s="554"/>
      <c r="G32" s="397"/>
      <c r="H32" s="555"/>
      <c r="I32" s="555"/>
      <c r="J32" s="555"/>
      <c r="K32" s="555"/>
      <c r="L32" s="555"/>
      <c r="M32" s="560"/>
      <c r="N32" s="93"/>
      <c r="O32" s="93"/>
      <c r="P32" s="93"/>
      <c r="Q32" s="93"/>
      <c r="R32" s="93"/>
      <c r="S32" s="93"/>
      <c r="T32" s="93"/>
      <c r="U32" s="93"/>
      <c r="V32" s="93"/>
      <c r="W32" s="93"/>
      <c r="X32" s="93"/>
      <c r="Y32" s="93"/>
      <c r="Z32" s="93"/>
      <c r="AA32" s="93"/>
      <c r="AB32" s="93"/>
      <c r="AC32" s="93"/>
      <c r="AD32" s="93"/>
      <c r="AE32" s="93"/>
      <c r="AF32" s="93"/>
      <c r="AG32" s="93"/>
      <c r="AH32" s="93"/>
      <c r="AI32" s="93"/>
      <c r="AJ32" s="93"/>
      <c r="AK32" s="93"/>
      <c r="AL32" s="93"/>
      <c r="AM32" s="93"/>
      <c r="AN32" s="93"/>
      <c r="AO32" s="93"/>
      <c r="AP32" s="93"/>
      <c r="AQ32" s="93"/>
      <c r="AR32" s="93"/>
      <c r="AS32" s="93"/>
      <c r="AT32" s="93"/>
      <c r="AU32" s="93"/>
      <c r="AV32" s="93"/>
      <c r="AW32" s="93"/>
      <c r="AX32" s="93"/>
      <c r="AY32" s="93"/>
      <c r="AZ32" s="93"/>
      <c r="BA32" s="93"/>
      <c r="BB32" s="93"/>
      <c r="BC32" s="93"/>
      <c r="BD32" s="93"/>
      <c r="BE32" s="93"/>
      <c r="BF32" s="93"/>
      <c r="BG32" s="93"/>
      <c r="BH32" s="93"/>
      <c r="BI32" s="93"/>
      <c r="BJ32" s="93"/>
      <c r="BK32" s="93"/>
      <c r="BL32" s="93"/>
      <c r="BM32" s="93"/>
      <c r="BN32" s="93"/>
      <c r="BO32" s="93"/>
      <c r="BP32" s="93"/>
      <c r="BQ32" s="93"/>
      <c r="BR32" s="93"/>
      <c r="BS32" s="93"/>
      <c r="BT32" s="93"/>
      <c r="BU32" s="93"/>
      <c r="BV32" s="93"/>
      <c r="BW32" s="93"/>
      <c r="BX32" s="93"/>
      <c r="BY32" s="93"/>
      <c r="BZ32" s="93"/>
      <c r="CA32" s="93"/>
      <c r="CB32" s="93"/>
      <c r="CC32" s="93"/>
      <c r="CD32" s="93"/>
      <c r="CE32" s="93"/>
      <c r="CF32" s="93"/>
      <c r="CG32" s="93"/>
      <c r="CH32" s="93"/>
      <c r="CI32" s="93"/>
      <c r="CJ32" s="93"/>
      <c r="CK32" s="93"/>
      <c r="CL32" s="93"/>
      <c r="CM32" s="93"/>
      <c r="CN32" s="93"/>
      <c r="CO32" s="93"/>
      <c r="CP32" s="93"/>
      <c r="CQ32" s="93"/>
      <c r="CR32" s="93"/>
      <c r="CS32" s="93"/>
      <c r="CT32" s="93"/>
      <c r="CU32" s="93"/>
      <c r="CV32" s="93"/>
      <c r="CW32" s="93"/>
      <c r="CX32" s="93"/>
      <c r="CY32" s="93"/>
      <c r="CZ32" s="93"/>
      <c r="DA32" s="93"/>
      <c r="DB32" s="93"/>
      <c r="DC32" s="93"/>
      <c r="DD32" s="93"/>
      <c r="DE32" s="93"/>
      <c r="DF32" s="93"/>
      <c r="DG32" s="93"/>
      <c r="DH32" s="93"/>
      <c r="DI32" s="93"/>
      <c r="DJ32" s="93"/>
      <c r="DK32" s="93"/>
      <c r="DL32" s="93"/>
      <c r="DM32" s="93"/>
      <c r="DN32" s="93"/>
      <c r="DO32" s="93"/>
      <c r="DP32" s="93"/>
      <c r="DQ32" s="93"/>
      <c r="DR32" s="93"/>
      <c r="DS32" s="93"/>
      <c r="DT32" s="93"/>
      <c r="DU32" s="93"/>
      <c r="DV32" s="93"/>
      <c r="DW32" s="93"/>
      <c r="DX32" s="93"/>
      <c r="DY32" s="93"/>
      <c r="DZ32" s="93"/>
      <c r="EA32" s="93"/>
      <c r="EB32" s="93"/>
      <c r="EC32" s="93"/>
      <c r="ED32" s="93"/>
      <c r="EE32" s="93"/>
      <c r="EF32" s="93"/>
      <c r="EG32" s="93"/>
      <c r="EH32" s="93"/>
      <c r="EI32" s="93"/>
      <c r="EJ32" s="93"/>
      <c r="EK32" s="93"/>
      <c r="EL32" s="93"/>
      <c r="EM32" s="93"/>
      <c r="EN32" s="93"/>
      <c r="EO32" s="93"/>
      <c r="EP32" s="93"/>
      <c r="EQ32" s="93"/>
      <c r="ER32" s="93"/>
      <c r="ES32" s="93"/>
      <c r="ET32" s="93"/>
      <c r="EU32" s="93"/>
      <c r="EV32" s="93"/>
      <c r="EW32" s="93"/>
      <c r="EX32" s="93"/>
      <c r="EY32" s="93"/>
      <c r="EZ32" s="93"/>
      <c r="FA32" s="93"/>
      <c r="FB32" s="93"/>
      <c r="FC32" s="93"/>
      <c r="FD32" s="93"/>
      <c r="FE32" s="93"/>
      <c r="FF32" s="93"/>
      <c r="FG32" s="93"/>
      <c r="FH32" s="93"/>
      <c r="FI32" s="93"/>
      <c r="FJ32" s="93"/>
      <c r="FK32" s="93"/>
      <c r="FL32" s="93"/>
      <c r="FM32" s="93"/>
    </row>
    <row r="33" spans="1:169" s="85" customFormat="1" ht="12.75" customHeight="1" x14ac:dyDescent="0.2">
      <c r="A33" s="547"/>
      <c r="B33" s="547"/>
      <c r="C33" s="549"/>
      <c r="D33" s="551"/>
      <c r="E33" s="553"/>
      <c r="F33" s="554"/>
      <c r="G33" s="397"/>
      <c r="H33" s="555"/>
      <c r="I33" s="555"/>
      <c r="J33" s="555"/>
      <c r="K33" s="555"/>
      <c r="L33" s="555"/>
      <c r="M33" s="560"/>
      <c r="N33" s="93"/>
      <c r="O33" s="93"/>
      <c r="P33" s="93"/>
      <c r="Q33" s="93"/>
      <c r="R33" s="93"/>
      <c r="S33" s="93"/>
      <c r="T33" s="93"/>
      <c r="U33" s="93"/>
      <c r="V33" s="93"/>
      <c r="W33" s="93"/>
      <c r="X33" s="93"/>
      <c r="Y33" s="93"/>
      <c r="Z33" s="93"/>
      <c r="AA33" s="93"/>
      <c r="AB33" s="93"/>
      <c r="AC33" s="93"/>
      <c r="AD33" s="93"/>
      <c r="AE33" s="93"/>
      <c r="AF33" s="93"/>
      <c r="AG33" s="93"/>
      <c r="AH33" s="93"/>
      <c r="AI33" s="93"/>
      <c r="AJ33" s="93"/>
      <c r="AK33" s="93"/>
      <c r="AL33" s="93"/>
      <c r="AM33" s="93"/>
      <c r="AN33" s="93"/>
      <c r="AO33" s="93"/>
      <c r="AP33" s="93"/>
      <c r="AQ33" s="93"/>
      <c r="AR33" s="93"/>
      <c r="AS33" s="93"/>
      <c r="AT33" s="93"/>
      <c r="AU33" s="93"/>
      <c r="AV33" s="93"/>
      <c r="AW33" s="93"/>
      <c r="AX33" s="93"/>
      <c r="AY33" s="93"/>
      <c r="AZ33" s="93"/>
      <c r="BA33" s="93"/>
      <c r="BB33" s="93"/>
      <c r="BC33" s="93"/>
      <c r="BD33" s="93"/>
      <c r="BE33" s="93"/>
      <c r="BF33" s="93"/>
      <c r="BG33" s="93"/>
      <c r="BH33" s="93"/>
      <c r="BI33" s="93"/>
      <c r="BJ33" s="93"/>
      <c r="BK33" s="93"/>
      <c r="BL33" s="93"/>
      <c r="BM33" s="93"/>
      <c r="BN33" s="93"/>
      <c r="BO33" s="93"/>
      <c r="BP33" s="93"/>
      <c r="BQ33" s="93"/>
      <c r="BR33" s="93"/>
      <c r="BS33" s="93"/>
      <c r="BT33" s="93"/>
      <c r="BU33" s="93"/>
      <c r="BV33" s="93"/>
      <c r="BW33" s="93"/>
      <c r="BX33" s="93"/>
      <c r="BY33" s="93"/>
      <c r="BZ33" s="93"/>
      <c r="CA33" s="93"/>
      <c r="CB33" s="93"/>
      <c r="CC33" s="93"/>
      <c r="CD33" s="93"/>
      <c r="CE33" s="93"/>
      <c r="CF33" s="93"/>
      <c r="CG33" s="93"/>
      <c r="CH33" s="93"/>
      <c r="CI33" s="93"/>
      <c r="CJ33" s="93"/>
      <c r="CK33" s="93"/>
      <c r="CL33" s="93"/>
      <c r="CM33" s="93"/>
      <c r="CN33" s="93"/>
      <c r="CO33" s="93"/>
      <c r="CP33" s="93"/>
      <c r="CQ33" s="93"/>
      <c r="CR33" s="93"/>
      <c r="CS33" s="93"/>
      <c r="CT33" s="93"/>
      <c r="CU33" s="93"/>
      <c r="CV33" s="93"/>
      <c r="CW33" s="93"/>
      <c r="CX33" s="93"/>
      <c r="CY33" s="93"/>
      <c r="CZ33" s="93"/>
      <c r="DA33" s="93"/>
      <c r="DB33" s="93"/>
      <c r="DC33" s="93"/>
      <c r="DD33" s="93"/>
      <c r="DE33" s="93"/>
      <c r="DF33" s="93"/>
      <c r="DG33" s="93"/>
      <c r="DH33" s="93"/>
      <c r="DI33" s="93"/>
      <c r="DJ33" s="93"/>
      <c r="DK33" s="93"/>
      <c r="DL33" s="93"/>
      <c r="DM33" s="93"/>
      <c r="DN33" s="93"/>
      <c r="DO33" s="93"/>
      <c r="DP33" s="93"/>
      <c r="DQ33" s="93"/>
      <c r="DR33" s="93"/>
      <c r="DS33" s="93"/>
      <c r="DT33" s="93"/>
      <c r="DU33" s="93"/>
      <c r="DV33" s="93"/>
      <c r="DW33" s="93"/>
      <c r="DX33" s="93"/>
      <c r="DY33" s="93"/>
      <c r="DZ33" s="93"/>
      <c r="EA33" s="93"/>
      <c r="EB33" s="93"/>
      <c r="EC33" s="93"/>
      <c r="ED33" s="93"/>
      <c r="EE33" s="93"/>
      <c r="EF33" s="93"/>
      <c r="EG33" s="93"/>
      <c r="EH33" s="93"/>
      <c r="EI33" s="93"/>
      <c r="EJ33" s="93"/>
      <c r="EK33" s="93"/>
      <c r="EL33" s="93"/>
      <c r="EM33" s="93"/>
      <c r="EN33" s="93"/>
      <c r="EO33" s="93"/>
      <c r="EP33" s="93"/>
      <c r="EQ33" s="93"/>
      <c r="ER33" s="93"/>
      <c r="ES33" s="93"/>
      <c r="ET33" s="93"/>
      <c r="EU33" s="93"/>
      <c r="EV33" s="93"/>
      <c r="EW33" s="93"/>
      <c r="EX33" s="93"/>
      <c r="EY33" s="93"/>
      <c r="EZ33" s="93"/>
      <c r="FA33" s="93"/>
      <c r="FB33" s="93"/>
      <c r="FC33" s="93"/>
      <c r="FD33" s="93"/>
      <c r="FE33" s="93"/>
      <c r="FF33" s="93"/>
      <c r="FG33" s="93"/>
      <c r="FH33" s="93"/>
      <c r="FI33" s="93"/>
      <c r="FJ33" s="93"/>
      <c r="FK33" s="93"/>
      <c r="FL33" s="93"/>
      <c r="FM33" s="93"/>
    </row>
    <row r="34" spans="1:169" s="85" customFormat="1" ht="13.5" customHeight="1" x14ac:dyDescent="0.2">
      <c r="A34" s="547"/>
      <c r="B34" s="547"/>
      <c r="C34" s="549"/>
      <c r="D34" s="551"/>
      <c r="E34" s="553"/>
      <c r="F34" s="554"/>
      <c r="G34" s="397"/>
      <c r="H34" s="555"/>
      <c r="I34" s="555"/>
      <c r="J34" s="555"/>
      <c r="K34" s="555"/>
      <c r="L34" s="555"/>
      <c r="M34" s="560"/>
      <c r="N34" s="93"/>
      <c r="O34" s="93"/>
      <c r="P34" s="93"/>
      <c r="Q34" s="93"/>
      <c r="R34" s="93"/>
      <c r="S34" s="93"/>
      <c r="T34" s="93"/>
      <c r="U34" s="93"/>
      <c r="V34" s="93"/>
      <c r="W34" s="93"/>
      <c r="X34" s="93"/>
      <c r="Y34" s="93"/>
      <c r="Z34" s="93"/>
      <c r="AA34" s="93"/>
      <c r="AB34" s="93"/>
      <c r="AC34" s="93"/>
      <c r="AD34" s="93"/>
      <c r="AE34" s="93"/>
      <c r="AF34" s="93"/>
      <c r="AG34" s="93"/>
      <c r="AH34" s="93"/>
      <c r="AI34" s="93"/>
      <c r="AJ34" s="93"/>
      <c r="AK34" s="93"/>
      <c r="AL34" s="93"/>
      <c r="AM34" s="93"/>
      <c r="AN34" s="93"/>
      <c r="AO34" s="93"/>
      <c r="AP34" s="93"/>
      <c r="AQ34" s="93"/>
      <c r="AR34" s="93"/>
      <c r="AS34" s="93"/>
      <c r="AT34" s="93"/>
      <c r="AU34" s="93"/>
      <c r="AV34" s="93"/>
      <c r="AW34" s="93"/>
      <c r="AX34" s="93"/>
      <c r="AY34" s="93"/>
      <c r="AZ34" s="93"/>
      <c r="BA34" s="93"/>
      <c r="BB34" s="93"/>
      <c r="BC34" s="93"/>
      <c r="BD34" s="93"/>
      <c r="BE34" s="93"/>
      <c r="BF34" s="93"/>
      <c r="BG34" s="93"/>
      <c r="BH34" s="93"/>
      <c r="BI34" s="93"/>
      <c r="BJ34" s="93"/>
      <c r="BK34" s="93"/>
      <c r="BL34" s="93"/>
      <c r="BM34" s="93"/>
      <c r="BN34" s="93"/>
      <c r="BO34" s="93"/>
      <c r="BP34" s="93"/>
      <c r="BQ34" s="93"/>
      <c r="BR34" s="93"/>
      <c r="BS34" s="93"/>
      <c r="BT34" s="93"/>
      <c r="BU34" s="93"/>
      <c r="BV34" s="93"/>
      <c r="BW34" s="93"/>
      <c r="BX34" s="93"/>
      <c r="BY34" s="93"/>
      <c r="BZ34" s="93"/>
      <c r="CA34" s="93"/>
      <c r="CB34" s="93"/>
      <c r="CC34" s="93"/>
      <c r="CD34" s="93"/>
      <c r="CE34" s="93"/>
      <c r="CF34" s="93"/>
      <c r="CG34" s="93"/>
      <c r="CH34" s="93"/>
      <c r="CI34" s="93"/>
      <c r="CJ34" s="93"/>
      <c r="CK34" s="93"/>
      <c r="CL34" s="93"/>
      <c r="CM34" s="93"/>
      <c r="CN34" s="93"/>
      <c r="CO34" s="93"/>
      <c r="CP34" s="93"/>
      <c r="CQ34" s="93"/>
      <c r="CR34" s="93"/>
      <c r="CS34" s="93"/>
      <c r="CT34" s="93"/>
      <c r="CU34" s="93"/>
      <c r="CV34" s="93"/>
      <c r="CW34" s="93"/>
      <c r="CX34" s="93"/>
      <c r="CY34" s="93"/>
      <c r="CZ34" s="93"/>
      <c r="DA34" s="93"/>
      <c r="DB34" s="93"/>
      <c r="DC34" s="93"/>
      <c r="DD34" s="93"/>
      <c r="DE34" s="93"/>
      <c r="DF34" s="93"/>
      <c r="DG34" s="93"/>
      <c r="DH34" s="93"/>
      <c r="DI34" s="93"/>
      <c r="DJ34" s="93"/>
      <c r="DK34" s="93"/>
      <c r="DL34" s="93"/>
      <c r="DM34" s="93"/>
      <c r="DN34" s="93"/>
      <c r="DO34" s="93"/>
      <c r="DP34" s="93"/>
      <c r="DQ34" s="93"/>
      <c r="DR34" s="93"/>
      <c r="DS34" s="93"/>
      <c r="DT34" s="93"/>
      <c r="DU34" s="93"/>
      <c r="DV34" s="93"/>
      <c r="DW34" s="93"/>
      <c r="DX34" s="93"/>
      <c r="DY34" s="93"/>
      <c r="DZ34" s="93"/>
      <c r="EA34" s="93"/>
      <c r="EB34" s="93"/>
      <c r="EC34" s="93"/>
      <c r="ED34" s="93"/>
      <c r="EE34" s="93"/>
      <c r="EF34" s="93"/>
      <c r="EG34" s="93"/>
      <c r="EH34" s="93"/>
      <c r="EI34" s="93"/>
      <c r="EJ34" s="93"/>
      <c r="EK34" s="93"/>
      <c r="EL34" s="93"/>
      <c r="EM34" s="93"/>
      <c r="EN34" s="93"/>
      <c r="EO34" s="93"/>
      <c r="EP34" s="93"/>
      <c r="EQ34" s="93"/>
      <c r="ER34" s="93"/>
      <c r="ES34" s="93"/>
      <c r="ET34" s="93"/>
      <c r="EU34" s="93"/>
      <c r="EV34" s="93"/>
      <c r="EW34" s="93"/>
      <c r="EX34" s="93"/>
      <c r="EY34" s="93"/>
      <c r="EZ34" s="93"/>
      <c r="FA34" s="93"/>
      <c r="FB34" s="93"/>
      <c r="FC34" s="93"/>
      <c r="FD34" s="93"/>
      <c r="FE34" s="93"/>
      <c r="FF34" s="93"/>
      <c r="FG34" s="93"/>
      <c r="FH34" s="93"/>
      <c r="FI34" s="93"/>
      <c r="FJ34" s="93"/>
      <c r="FK34" s="93"/>
      <c r="FL34" s="93"/>
      <c r="FM34" s="93"/>
    </row>
    <row r="35" spans="1:169" x14ac:dyDescent="0.25">
      <c r="A35" s="547"/>
      <c r="B35" s="547"/>
      <c r="C35" s="549"/>
      <c r="D35" s="551"/>
      <c r="E35" s="553"/>
      <c r="F35" s="554"/>
      <c r="G35" s="397"/>
      <c r="H35" s="555"/>
      <c r="I35" s="555"/>
      <c r="J35" s="555"/>
      <c r="K35" s="555"/>
      <c r="L35" s="555"/>
      <c r="M35" s="560"/>
      <c r="N35" s="93"/>
      <c r="O35" s="93"/>
    </row>
    <row r="36" spans="1:169" x14ac:dyDescent="0.25">
      <c r="A36" s="547"/>
      <c r="B36" s="547"/>
      <c r="C36" s="549"/>
      <c r="D36" s="551"/>
      <c r="E36" s="553"/>
      <c r="F36" s="554"/>
      <c r="G36" s="397"/>
      <c r="H36" s="555"/>
      <c r="I36" s="555"/>
      <c r="J36" s="555"/>
      <c r="K36" s="555"/>
      <c r="L36" s="555"/>
      <c r="M36" s="560"/>
      <c r="N36" s="93"/>
      <c r="O36" s="93"/>
    </row>
    <row r="37" spans="1:169" x14ac:dyDescent="0.25">
      <c r="A37" s="547"/>
      <c r="B37" s="547"/>
      <c r="C37" s="549"/>
      <c r="D37" s="551"/>
      <c r="E37" s="553"/>
      <c r="F37" s="554"/>
      <c r="G37" s="397"/>
      <c r="H37" s="555"/>
      <c r="I37" s="555"/>
      <c r="J37" s="555"/>
      <c r="K37" s="555"/>
      <c r="L37" s="555"/>
      <c r="M37" s="560"/>
      <c r="N37" s="93"/>
      <c r="O37" s="93"/>
    </row>
    <row r="38" spans="1:169" x14ac:dyDescent="0.25">
      <c r="A38" s="547"/>
      <c r="B38" s="547"/>
      <c r="C38" s="549"/>
      <c r="D38" s="551"/>
      <c r="E38" s="553"/>
      <c r="F38" s="554"/>
      <c r="G38" s="397"/>
      <c r="H38" s="555"/>
      <c r="I38" s="555"/>
      <c r="J38" s="555"/>
      <c r="K38" s="555"/>
      <c r="L38" s="555"/>
      <c r="M38" s="560"/>
      <c r="N38" s="93"/>
      <c r="O38" s="93"/>
    </row>
    <row r="39" spans="1:169" ht="15.75" thickBot="1" x14ac:dyDescent="0.3">
      <c r="A39" s="548"/>
      <c r="B39" s="548"/>
      <c r="C39" s="549"/>
      <c r="D39" s="551"/>
      <c r="E39" s="553"/>
      <c r="F39" s="554"/>
      <c r="G39" s="397"/>
      <c r="H39" s="555"/>
      <c r="I39" s="555"/>
      <c r="J39" s="555"/>
      <c r="K39" s="555"/>
      <c r="L39" s="555"/>
      <c r="M39" s="560"/>
      <c r="N39" s="93"/>
      <c r="O39" s="93"/>
    </row>
    <row r="40" spans="1:169" s="85" customFormat="1" ht="12.75" x14ac:dyDescent="0.2">
      <c r="A40" s="546">
        <v>4</v>
      </c>
      <c r="B40" s="546" t="str">
        <f>'7- Mapa Final'!B40</f>
        <v>Ofrecer, prometer, entregar, aceptar o solicitar  una ventaja indebida para la utilización fraudulenta de los plásticos para expedir tarjeta profesionales.</v>
      </c>
      <c r="C40" s="549" t="str">
        <f>'7- Mapa Final'!C40</f>
        <v>Cuando hay un uso indebido de los plásticos pregrabados por parte del contratista y el servidor judicial en la expedición de las tarjetas profesionales.</v>
      </c>
      <c r="D40" s="550">
        <f>'7- Mapa Final'!J40</f>
        <v>0</v>
      </c>
      <c r="E40" s="552" t="str">
        <f>'7- Mapa Final'!K40</f>
        <v>Mayor - 4</v>
      </c>
      <c r="F40" s="554" t="e">
        <f>'7- Mapa Final'!M40</f>
        <v>#DIV/0!</v>
      </c>
      <c r="G40" s="397" t="s">
        <v>112</v>
      </c>
      <c r="H40" s="555"/>
      <c r="I40" s="555"/>
      <c r="J40" s="555"/>
      <c r="K40" s="555"/>
      <c r="L40" s="555"/>
      <c r="M40" s="560"/>
      <c r="N40" s="93"/>
      <c r="O40" s="93"/>
      <c r="P40" s="93"/>
      <c r="Q40" s="93"/>
      <c r="R40" s="93"/>
      <c r="S40" s="93"/>
      <c r="T40" s="93"/>
      <c r="U40" s="93"/>
      <c r="V40" s="93"/>
      <c r="W40" s="93"/>
      <c r="X40" s="93"/>
      <c r="Y40" s="93"/>
      <c r="Z40" s="93"/>
      <c r="AA40" s="93"/>
      <c r="AB40" s="93"/>
      <c r="AC40" s="93"/>
      <c r="AD40" s="93"/>
      <c r="AE40" s="93"/>
      <c r="AF40" s="93"/>
      <c r="AG40" s="93"/>
      <c r="AH40" s="93"/>
      <c r="AI40" s="93"/>
      <c r="AJ40" s="93"/>
      <c r="AK40" s="93"/>
      <c r="AL40" s="93"/>
      <c r="AM40" s="93"/>
      <c r="AN40" s="93"/>
      <c r="AO40" s="93"/>
      <c r="AP40" s="93"/>
      <c r="AQ40" s="93"/>
      <c r="AR40" s="93"/>
      <c r="AS40" s="93"/>
      <c r="AT40" s="93"/>
      <c r="AU40" s="93"/>
      <c r="AV40" s="93"/>
      <c r="AW40" s="93"/>
      <c r="AX40" s="93"/>
      <c r="AY40" s="93"/>
      <c r="AZ40" s="93"/>
      <c r="BA40" s="93"/>
      <c r="BB40" s="93"/>
      <c r="BC40" s="93"/>
      <c r="BD40" s="93"/>
      <c r="BE40" s="93"/>
      <c r="BF40" s="93"/>
      <c r="BG40" s="93"/>
      <c r="BH40" s="93"/>
      <c r="BI40" s="93"/>
      <c r="BJ40" s="93"/>
      <c r="BK40" s="93"/>
      <c r="BL40" s="93"/>
      <c r="BM40" s="93"/>
      <c r="BN40" s="93"/>
      <c r="BO40" s="93"/>
      <c r="BP40" s="93"/>
      <c r="BQ40" s="93"/>
      <c r="BR40" s="93"/>
      <c r="BS40" s="93"/>
      <c r="BT40" s="93"/>
      <c r="BU40" s="93"/>
      <c r="BV40" s="93"/>
      <c r="BW40" s="93"/>
      <c r="BX40" s="93"/>
      <c r="BY40" s="93"/>
      <c r="BZ40" s="93"/>
      <c r="CA40" s="93"/>
      <c r="CB40" s="93"/>
      <c r="CC40" s="93"/>
      <c r="CD40" s="93"/>
      <c r="CE40" s="93"/>
      <c r="CF40" s="93"/>
      <c r="CG40" s="93"/>
      <c r="CH40" s="93"/>
      <c r="CI40" s="93"/>
      <c r="CJ40" s="93"/>
      <c r="CK40" s="93"/>
      <c r="CL40" s="93"/>
      <c r="CM40" s="93"/>
      <c r="CN40" s="93"/>
      <c r="CO40" s="93"/>
      <c r="CP40" s="93"/>
      <c r="CQ40" s="93"/>
      <c r="CR40" s="93"/>
      <c r="CS40" s="93"/>
      <c r="CT40" s="93"/>
      <c r="CU40" s="93"/>
      <c r="CV40" s="93"/>
      <c r="CW40" s="93"/>
      <c r="CX40" s="93"/>
      <c r="CY40" s="93"/>
      <c r="CZ40" s="93"/>
      <c r="DA40" s="93"/>
      <c r="DB40" s="93"/>
      <c r="DC40" s="93"/>
      <c r="DD40" s="93"/>
      <c r="DE40" s="93"/>
      <c r="DF40" s="93"/>
      <c r="DG40" s="93"/>
      <c r="DH40" s="93"/>
      <c r="DI40" s="93"/>
      <c r="DJ40" s="93"/>
      <c r="DK40" s="93"/>
      <c r="DL40" s="93"/>
      <c r="DM40" s="93"/>
      <c r="DN40" s="93"/>
      <c r="DO40" s="93"/>
      <c r="DP40" s="93"/>
      <c r="DQ40" s="93"/>
      <c r="DR40" s="93"/>
      <c r="DS40" s="93"/>
      <c r="DT40" s="93"/>
      <c r="DU40" s="93"/>
      <c r="DV40" s="93"/>
      <c r="DW40" s="93"/>
      <c r="DX40" s="93"/>
      <c r="DY40" s="93"/>
      <c r="DZ40" s="93"/>
      <c r="EA40" s="93"/>
      <c r="EB40" s="93"/>
      <c r="EC40" s="93"/>
      <c r="ED40" s="93"/>
      <c r="EE40" s="93"/>
      <c r="EF40" s="93"/>
      <c r="EG40" s="93"/>
      <c r="EH40" s="93"/>
      <c r="EI40" s="93"/>
      <c r="EJ40" s="93"/>
      <c r="EK40" s="93"/>
      <c r="EL40" s="93"/>
      <c r="EM40" s="93"/>
      <c r="EN40" s="93"/>
      <c r="EO40" s="93"/>
      <c r="EP40" s="93"/>
      <c r="EQ40" s="93"/>
      <c r="ER40" s="93"/>
      <c r="ES40" s="93"/>
      <c r="ET40" s="93"/>
      <c r="EU40" s="93"/>
      <c r="EV40" s="93"/>
      <c r="EW40" s="93"/>
      <c r="EX40" s="93"/>
      <c r="EY40" s="93"/>
      <c r="EZ40" s="93"/>
      <c r="FA40" s="93"/>
      <c r="FB40" s="93"/>
      <c r="FC40" s="93"/>
      <c r="FD40" s="93"/>
      <c r="FE40" s="93"/>
      <c r="FF40" s="93"/>
      <c r="FG40" s="93"/>
      <c r="FH40" s="93"/>
      <c r="FI40" s="93"/>
      <c r="FJ40" s="93"/>
      <c r="FK40" s="93"/>
      <c r="FL40" s="93"/>
      <c r="FM40" s="93"/>
    </row>
    <row r="41" spans="1:169" s="85" customFormat="1" ht="12.75" customHeight="1" x14ac:dyDescent="0.2">
      <c r="A41" s="547"/>
      <c r="B41" s="547"/>
      <c r="C41" s="549"/>
      <c r="D41" s="551"/>
      <c r="E41" s="553"/>
      <c r="F41" s="554"/>
      <c r="G41" s="397"/>
      <c r="H41" s="555"/>
      <c r="I41" s="555"/>
      <c r="J41" s="555"/>
      <c r="K41" s="555"/>
      <c r="L41" s="555"/>
      <c r="M41" s="560"/>
      <c r="N41" s="93"/>
      <c r="O41" s="93"/>
      <c r="P41" s="93"/>
      <c r="Q41" s="93"/>
      <c r="R41" s="93"/>
      <c r="S41" s="93"/>
      <c r="T41" s="93"/>
      <c r="U41" s="93"/>
      <c r="V41" s="93"/>
      <c r="W41" s="93"/>
      <c r="X41" s="93"/>
      <c r="Y41" s="93"/>
      <c r="Z41" s="93"/>
      <c r="AA41" s="93"/>
      <c r="AB41" s="93"/>
      <c r="AC41" s="93"/>
      <c r="AD41" s="93"/>
      <c r="AE41" s="93"/>
      <c r="AF41" s="93"/>
      <c r="AG41" s="93"/>
      <c r="AH41" s="93"/>
      <c r="AI41" s="93"/>
      <c r="AJ41" s="93"/>
      <c r="AK41" s="93"/>
      <c r="AL41" s="93"/>
      <c r="AM41" s="93"/>
      <c r="AN41" s="93"/>
      <c r="AO41" s="93"/>
      <c r="AP41" s="93"/>
      <c r="AQ41" s="93"/>
      <c r="AR41" s="93"/>
      <c r="AS41" s="93"/>
      <c r="AT41" s="93"/>
      <c r="AU41" s="93"/>
      <c r="AV41" s="93"/>
      <c r="AW41" s="93"/>
      <c r="AX41" s="93"/>
      <c r="AY41" s="93"/>
      <c r="AZ41" s="93"/>
      <c r="BA41" s="93"/>
      <c r="BB41" s="93"/>
      <c r="BC41" s="93"/>
      <c r="BD41" s="93"/>
      <c r="BE41" s="93"/>
      <c r="BF41" s="93"/>
      <c r="BG41" s="93"/>
      <c r="BH41" s="93"/>
      <c r="BI41" s="93"/>
      <c r="BJ41" s="93"/>
      <c r="BK41" s="93"/>
      <c r="BL41" s="93"/>
      <c r="BM41" s="93"/>
      <c r="BN41" s="93"/>
      <c r="BO41" s="93"/>
      <c r="BP41" s="93"/>
      <c r="BQ41" s="93"/>
      <c r="BR41" s="93"/>
      <c r="BS41" s="93"/>
      <c r="BT41" s="93"/>
      <c r="BU41" s="93"/>
      <c r="BV41" s="93"/>
      <c r="BW41" s="93"/>
      <c r="BX41" s="93"/>
      <c r="BY41" s="93"/>
      <c r="BZ41" s="93"/>
      <c r="CA41" s="93"/>
      <c r="CB41" s="93"/>
      <c r="CC41" s="93"/>
      <c r="CD41" s="93"/>
      <c r="CE41" s="93"/>
      <c r="CF41" s="93"/>
      <c r="CG41" s="93"/>
      <c r="CH41" s="93"/>
      <c r="CI41" s="93"/>
      <c r="CJ41" s="93"/>
      <c r="CK41" s="93"/>
      <c r="CL41" s="93"/>
      <c r="CM41" s="93"/>
      <c r="CN41" s="93"/>
      <c r="CO41" s="93"/>
      <c r="CP41" s="93"/>
      <c r="CQ41" s="93"/>
      <c r="CR41" s="93"/>
      <c r="CS41" s="93"/>
      <c r="CT41" s="93"/>
      <c r="CU41" s="93"/>
      <c r="CV41" s="93"/>
      <c r="CW41" s="93"/>
      <c r="CX41" s="93"/>
      <c r="CY41" s="93"/>
      <c r="CZ41" s="93"/>
      <c r="DA41" s="93"/>
      <c r="DB41" s="93"/>
      <c r="DC41" s="93"/>
      <c r="DD41" s="93"/>
      <c r="DE41" s="93"/>
      <c r="DF41" s="93"/>
      <c r="DG41" s="93"/>
      <c r="DH41" s="93"/>
      <c r="DI41" s="93"/>
      <c r="DJ41" s="93"/>
      <c r="DK41" s="93"/>
      <c r="DL41" s="93"/>
      <c r="DM41" s="93"/>
      <c r="DN41" s="93"/>
      <c r="DO41" s="93"/>
      <c r="DP41" s="93"/>
      <c r="DQ41" s="93"/>
      <c r="DR41" s="93"/>
      <c r="DS41" s="93"/>
      <c r="DT41" s="93"/>
      <c r="DU41" s="93"/>
      <c r="DV41" s="93"/>
      <c r="DW41" s="93"/>
      <c r="DX41" s="93"/>
      <c r="DY41" s="93"/>
      <c r="DZ41" s="93"/>
      <c r="EA41" s="93"/>
      <c r="EB41" s="93"/>
      <c r="EC41" s="93"/>
      <c r="ED41" s="93"/>
      <c r="EE41" s="93"/>
      <c r="EF41" s="93"/>
      <c r="EG41" s="93"/>
      <c r="EH41" s="93"/>
      <c r="EI41" s="93"/>
      <c r="EJ41" s="93"/>
      <c r="EK41" s="93"/>
      <c r="EL41" s="93"/>
      <c r="EM41" s="93"/>
      <c r="EN41" s="93"/>
      <c r="EO41" s="93"/>
      <c r="EP41" s="93"/>
      <c r="EQ41" s="93"/>
      <c r="ER41" s="93"/>
      <c r="ES41" s="93"/>
      <c r="ET41" s="93"/>
      <c r="EU41" s="93"/>
      <c r="EV41" s="93"/>
      <c r="EW41" s="93"/>
      <c r="EX41" s="93"/>
      <c r="EY41" s="93"/>
      <c r="EZ41" s="93"/>
      <c r="FA41" s="93"/>
      <c r="FB41" s="93"/>
      <c r="FC41" s="93"/>
      <c r="FD41" s="93"/>
      <c r="FE41" s="93"/>
      <c r="FF41" s="93"/>
      <c r="FG41" s="93"/>
      <c r="FH41" s="93"/>
      <c r="FI41" s="93"/>
      <c r="FJ41" s="93"/>
      <c r="FK41" s="93"/>
      <c r="FL41" s="93"/>
      <c r="FM41" s="93"/>
    </row>
    <row r="42" spans="1:169" s="85" customFormat="1" ht="12.75" customHeight="1" x14ac:dyDescent="0.2">
      <c r="A42" s="547"/>
      <c r="B42" s="547"/>
      <c r="C42" s="549"/>
      <c r="D42" s="551"/>
      <c r="E42" s="553"/>
      <c r="F42" s="554"/>
      <c r="G42" s="397"/>
      <c r="H42" s="555"/>
      <c r="I42" s="555"/>
      <c r="J42" s="555"/>
      <c r="K42" s="555"/>
      <c r="L42" s="555"/>
      <c r="M42" s="560"/>
      <c r="N42" s="93"/>
      <c r="O42" s="93"/>
      <c r="P42" s="93"/>
      <c r="Q42" s="93"/>
      <c r="R42" s="93"/>
      <c r="S42" s="93"/>
      <c r="T42" s="93"/>
      <c r="U42" s="93"/>
      <c r="V42" s="93"/>
      <c r="W42" s="93"/>
      <c r="X42" s="93"/>
      <c r="Y42" s="93"/>
      <c r="Z42" s="93"/>
      <c r="AA42" s="93"/>
      <c r="AB42" s="93"/>
      <c r="AC42" s="93"/>
      <c r="AD42" s="93"/>
      <c r="AE42" s="93"/>
      <c r="AF42" s="93"/>
      <c r="AG42" s="93"/>
      <c r="AH42" s="93"/>
      <c r="AI42" s="93"/>
      <c r="AJ42" s="93"/>
      <c r="AK42" s="93"/>
      <c r="AL42" s="93"/>
      <c r="AM42" s="93"/>
      <c r="AN42" s="93"/>
      <c r="AO42" s="93"/>
      <c r="AP42" s="93"/>
      <c r="AQ42" s="93"/>
      <c r="AR42" s="93"/>
      <c r="AS42" s="93"/>
      <c r="AT42" s="93"/>
      <c r="AU42" s="93"/>
      <c r="AV42" s="93"/>
      <c r="AW42" s="93"/>
      <c r="AX42" s="93"/>
      <c r="AY42" s="93"/>
      <c r="AZ42" s="93"/>
      <c r="BA42" s="93"/>
      <c r="BB42" s="93"/>
      <c r="BC42" s="93"/>
      <c r="BD42" s="93"/>
      <c r="BE42" s="93"/>
      <c r="BF42" s="93"/>
      <c r="BG42" s="93"/>
      <c r="BH42" s="93"/>
      <c r="BI42" s="93"/>
      <c r="BJ42" s="93"/>
      <c r="BK42" s="93"/>
      <c r="BL42" s="93"/>
      <c r="BM42" s="93"/>
      <c r="BN42" s="93"/>
      <c r="BO42" s="93"/>
      <c r="BP42" s="93"/>
      <c r="BQ42" s="93"/>
      <c r="BR42" s="93"/>
      <c r="BS42" s="93"/>
      <c r="BT42" s="93"/>
      <c r="BU42" s="93"/>
      <c r="BV42" s="93"/>
      <c r="BW42" s="93"/>
      <c r="BX42" s="93"/>
      <c r="BY42" s="93"/>
      <c r="BZ42" s="93"/>
      <c r="CA42" s="93"/>
      <c r="CB42" s="93"/>
      <c r="CC42" s="93"/>
      <c r="CD42" s="93"/>
      <c r="CE42" s="93"/>
      <c r="CF42" s="93"/>
      <c r="CG42" s="93"/>
      <c r="CH42" s="93"/>
      <c r="CI42" s="93"/>
      <c r="CJ42" s="93"/>
      <c r="CK42" s="93"/>
      <c r="CL42" s="93"/>
      <c r="CM42" s="93"/>
      <c r="CN42" s="93"/>
      <c r="CO42" s="93"/>
      <c r="CP42" s="93"/>
      <c r="CQ42" s="93"/>
      <c r="CR42" s="93"/>
      <c r="CS42" s="93"/>
      <c r="CT42" s="93"/>
      <c r="CU42" s="93"/>
      <c r="CV42" s="93"/>
      <c r="CW42" s="93"/>
      <c r="CX42" s="93"/>
      <c r="CY42" s="93"/>
      <c r="CZ42" s="93"/>
      <c r="DA42" s="93"/>
      <c r="DB42" s="93"/>
      <c r="DC42" s="93"/>
      <c r="DD42" s="93"/>
      <c r="DE42" s="93"/>
      <c r="DF42" s="93"/>
      <c r="DG42" s="93"/>
      <c r="DH42" s="93"/>
      <c r="DI42" s="93"/>
      <c r="DJ42" s="93"/>
      <c r="DK42" s="93"/>
      <c r="DL42" s="93"/>
      <c r="DM42" s="93"/>
      <c r="DN42" s="93"/>
      <c r="DO42" s="93"/>
      <c r="DP42" s="93"/>
      <c r="DQ42" s="93"/>
      <c r="DR42" s="93"/>
      <c r="DS42" s="93"/>
      <c r="DT42" s="93"/>
      <c r="DU42" s="93"/>
      <c r="DV42" s="93"/>
      <c r="DW42" s="93"/>
      <c r="DX42" s="93"/>
      <c r="DY42" s="93"/>
      <c r="DZ42" s="93"/>
      <c r="EA42" s="93"/>
      <c r="EB42" s="93"/>
      <c r="EC42" s="93"/>
      <c r="ED42" s="93"/>
      <c r="EE42" s="93"/>
      <c r="EF42" s="93"/>
      <c r="EG42" s="93"/>
      <c r="EH42" s="93"/>
      <c r="EI42" s="93"/>
      <c r="EJ42" s="93"/>
      <c r="EK42" s="93"/>
      <c r="EL42" s="93"/>
      <c r="EM42" s="93"/>
      <c r="EN42" s="93"/>
      <c r="EO42" s="93"/>
      <c r="EP42" s="93"/>
      <c r="EQ42" s="93"/>
      <c r="ER42" s="93"/>
      <c r="ES42" s="93"/>
      <c r="ET42" s="93"/>
      <c r="EU42" s="93"/>
      <c r="EV42" s="93"/>
      <c r="EW42" s="93"/>
      <c r="EX42" s="93"/>
      <c r="EY42" s="93"/>
      <c r="EZ42" s="93"/>
      <c r="FA42" s="93"/>
      <c r="FB42" s="93"/>
      <c r="FC42" s="93"/>
      <c r="FD42" s="93"/>
      <c r="FE42" s="93"/>
      <c r="FF42" s="93"/>
      <c r="FG42" s="93"/>
      <c r="FH42" s="93"/>
      <c r="FI42" s="93"/>
      <c r="FJ42" s="93"/>
      <c r="FK42" s="93"/>
      <c r="FL42" s="93"/>
      <c r="FM42" s="93"/>
    </row>
    <row r="43" spans="1:169" s="85" customFormat="1" ht="12.75" customHeight="1" x14ac:dyDescent="0.2">
      <c r="A43" s="547"/>
      <c r="B43" s="547"/>
      <c r="C43" s="549"/>
      <c r="D43" s="551"/>
      <c r="E43" s="553"/>
      <c r="F43" s="554"/>
      <c r="G43" s="397"/>
      <c r="H43" s="555"/>
      <c r="I43" s="555"/>
      <c r="J43" s="555"/>
      <c r="K43" s="555"/>
      <c r="L43" s="555"/>
      <c r="M43" s="560"/>
      <c r="N43" s="93"/>
      <c r="O43" s="93"/>
      <c r="P43" s="93"/>
      <c r="Q43" s="93"/>
      <c r="R43" s="93"/>
      <c r="S43" s="93"/>
      <c r="T43" s="93"/>
      <c r="U43" s="93"/>
      <c r="V43" s="93"/>
      <c r="W43" s="93"/>
      <c r="X43" s="93"/>
      <c r="Y43" s="93"/>
      <c r="Z43" s="93"/>
      <c r="AA43" s="93"/>
      <c r="AB43" s="93"/>
      <c r="AC43" s="93"/>
      <c r="AD43" s="93"/>
      <c r="AE43" s="93"/>
      <c r="AF43" s="93"/>
      <c r="AG43" s="93"/>
      <c r="AH43" s="93"/>
      <c r="AI43" s="93"/>
      <c r="AJ43" s="93"/>
      <c r="AK43" s="93"/>
      <c r="AL43" s="93"/>
      <c r="AM43" s="93"/>
      <c r="AN43" s="93"/>
      <c r="AO43" s="93"/>
      <c r="AP43" s="93"/>
      <c r="AQ43" s="93"/>
      <c r="AR43" s="93"/>
      <c r="AS43" s="93"/>
      <c r="AT43" s="93"/>
      <c r="AU43" s="93"/>
      <c r="AV43" s="93"/>
      <c r="AW43" s="93"/>
      <c r="AX43" s="93"/>
      <c r="AY43" s="93"/>
      <c r="AZ43" s="93"/>
      <c r="BA43" s="93"/>
      <c r="BB43" s="93"/>
      <c r="BC43" s="93"/>
      <c r="BD43" s="93"/>
      <c r="BE43" s="93"/>
      <c r="BF43" s="93"/>
      <c r="BG43" s="93"/>
      <c r="BH43" s="93"/>
      <c r="BI43" s="93"/>
      <c r="BJ43" s="93"/>
      <c r="BK43" s="93"/>
      <c r="BL43" s="93"/>
      <c r="BM43" s="93"/>
      <c r="BN43" s="93"/>
      <c r="BO43" s="93"/>
      <c r="BP43" s="93"/>
      <c r="BQ43" s="93"/>
      <c r="BR43" s="93"/>
      <c r="BS43" s="93"/>
      <c r="BT43" s="93"/>
      <c r="BU43" s="93"/>
      <c r="BV43" s="93"/>
      <c r="BW43" s="93"/>
      <c r="BX43" s="93"/>
      <c r="BY43" s="93"/>
      <c r="BZ43" s="93"/>
      <c r="CA43" s="93"/>
      <c r="CB43" s="93"/>
      <c r="CC43" s="93"/>
      <c r="CD43" s="93"/>
      <c r="CE43" s="93"/>
      <c r="CF43" s="93"/>
      <c r="CG43" s="93"/>
      <c r="CH43" s="93"/>
      <c r="CI43" s="93"/>
      <c r="CJ43" s="93"/>
      <c r="CK43" s="93"/>
      <c r="CL43" s="93"/>
      <c r="CM43" s="93"/>
      <c r="CN43" s="93"/>
      <c r="CO43" s="93"/>
      <c r="CP43" s="93"/>
      <c r="CQ43" s="93"/>
      <c r="CR43" s="93"/>
      <c r="CS43" s="93"/>
      <c r="CT43" s="93"/>
      <c r="CU43" s="93"/>
      <c r="CV43" s="93"/>
      <c r="CW43" s="93"/>
      <c r="CX43" s="93"/>
      <c r="CY43" s="93"/>
      <c r="CZ43" s="93"/>
      <c r="DA43" s="93"/>
      <c r="DB43" s="93"/>
      <c r="DC43" s="93"/>
      <c r="DD43" s="93"/>
      <c r="DE43" s="93"/>
      <c r="DF43" s="93"/>
      <c r="DG43" s="93"/>
      <c r="DH43" s="93"/>
      <c r="DI43" s="93"/>
      <c r="DJ43" s="93"/>
      <c r="DK43" s="93"/>
      <c r="DL43" s="93"/>
      <c r="DM43" s="93"/>
      <c r="DN43" s="93"/>
      <c r="DO43" s="93"/>
      <c r="DP43" s="93"/>
      <c r="DQ43" s="93"/>
      <c r="DR43" s="93"/>
      <c r="DS43" s="93"/>
      <c r="DT43" s="93"/>
      <c r="DU43" s="93"/>
      <c r="DV43" s="93"/>
      <c r="DW43" s="93"/>
      <c r="DX43" s="93"/>
      <c r="DY43" s="93"/>
      <c r="DZ43" s="93"/>
      <c r="EA43" s="93"/>
      <c r="EB43" s="93"/>
      <c r="EC43" s="93"/>
      <c r="ED43" s="93"/>
      <c r="EE43" s="93"/>
      <c r="EF43" s="93"/>
      <c r="EG43" s="93"/>
      <c r="EH43" s="93"/>
      <c r="EI43" s="93"/>
      <c r="EJ43" s="93"/>
      <c r="EK43" s="93"/>
      <c r="EL43" s="93"/>
      <c r="EM43" s="93"/>
      <c r="EN43" s="93"/>
      <c r="EO43" s="93"/>
      <c r="EP43" s="93"/>
      <c r="EQ43" s="93"/>
      <c r="ER43" s="93"/>
      <c r="ES43" s="93"/>
      <c r="ET43" s="93"/>
      <c r="EU43" s="93"/>
      <c r="EV43" s="93"/>
      <c r="EW43" s="93"/>
      <c r="EX43" s="93"/>
      <c r="EY43" s="93"/>
      <c r="EZ43" s="93"/>
      <c r="FA43" s="93"/>
      <c r="FB43" s="93"/>
      <c r="FC43" s="93"/>
      <c r="FD43" s="93"/>
      <c r="FE43" s="93"/>
      <c r="FF43" s="93"/>
      <c r="FG43" s="93"/>
      <c r="FH43" s="93"/>
      <c r="FI43" s="93"/>
      <c r="FJ43" s="93"/>
      <c r="FK43" s="93"/>
      <c r="FL43" s="93"/>
      <c r="FM43" s="93"/>
    </row>
    <row r="44" spans="1:169" s="85" customFormat="1" ht="13.5" customHeight="1" x14ac:dyDescent="0.2">
      <c r="A44" s="547"/>
      <c r="B44" s="547"/>
      <c r="C44" s="549"/>
      <c r="D44" s="551"/>
      <c r="E44" s="553"/>
      <c r="F44" s="554"/>
      <c r="G44" s="397"/>
      <c r="H44" s="555"/>
      <c r="I44" s="555"/>
      <c r="J44" s="555"/>
      <c r="K44" s="555"/>
      <c r="L44" s="555"/>
      <c r="M44" s="560"/>
      <c r="N44" s="93"/>
      <c r="O44" s="93"/>
      <c r="P44" s="93"/>
      <c r="Q44" s="93"/>
      <c r="R44" s="93"/>
      <c r="S44" s="93"/>
      <c r="T44" s="93"/>
      <c r="U44" s="93"/>
      <c r="V44" s="93"/>
      <c r="W44" s="93"/>
      <c r="X44" s="93"/>
      <c r="Y44" s="93"/>
      <c r="Z44" s="93"/>
      <c r="AA44" s="93"/>
      <c r="AB44" s="93"/>
      <c r="AC44" s="93"/>
      <c r="AD44" s="93"/>
      <c r="AE44" s="93"/>
      <c r="AF44" s="93"/>
      <c r="AG44" s="93"/>
      <c r="AH44" s="93"/>
      <c r="AI44" s="93"/>
      <c r="AJ44" s="93"/>
      <c r="AK44" s="93"/>
      <c r="AL44" s="93"/>
      <c r="AM44" s="93"/>
      <c r="AN44" s="93"/>
      <c r="AO44" s="93"/>
      <c r="AP44" s="93"/>
      <c r="AQ44" s="93"/>
      <c r="AR44" s="93"/>
      <c r="AS44" s="93"/>
      <c r="AT44" s="93"/>
      <c r="AU44" s="93"/>
      <c r="AV44" s="93"/>
      <c r="AW44" s="93"/>
      <c r="AX44" s="93"/>
      <c r="AY44" s="93"/>
      <c r="AZ44" s="93"/>
      <c r="BA44" s="93"/>
      <c r="BB44" s="93"/>
      <c r="BC44" s="93"/>
      <c r="BD44" s="93"/>
      <c r="BE44" s="93"/>
      <c r="BF44" s="93"/>
      <c r="BG44" s="93"/>
      <c r="BH44" s="93"/>
      <c r="BI44" s="93"/>
      <c r="BJ44" s="93"/>
      <c r="BK44" s="93"/>
      <c r="BL44" s="93"/>
      <c r="BM44" s="93"/>
      <c r="BN44" s="93"/>
      <c r="BO44" s="93"/>
      <c r="BP44" s="93"/>
      <c r="BQ44" s="93"/>
      <c r="BR44" s="93"/>
      <c r="BS44" s="93"/>
      <c r="BT44" s="93"/>
      <c r="BU44" s="93"/>
      <c r="BV44" s="93"/>
      <c r="BW44" s="93"/>
      <c r="BX44" s="93"/>
      <c r="BY44" s="93"/>
      <c r="BZ44" s="93"/>
      <c r="CA44" s="93"/>
      <c r="CB44" s="93"/>
      <c r="CC44" s="93"/>
      <c r="CD44" s="93"/>
      <c r="CE44" s="93"/>
      <c r="CF44" s="93"/>
      <c r="CG44" s="93"/>
      <c r="CH44" s="93"/>
      <c r="CI44" s="93"/>
      <c r="CJ44" s="93"/>
      <c r="CK44" s="93"/>
      <c r="CL44" s="93"/>
      <c r="CM44" s="93"/>
      <c r="CN44" s="93"/>
      <c r="CO44" s="93"/>
      <c r="CP44" s="93"/>
      <c r="CQ44" s="93"/>
      <c r="CR44" s="93"/>
      <c r="CS44" s="93"/>
      <c r="CT44" s="93"/>
      <c r="CU44" s="93"/>
      <c r="CV44" s="93"/>
      <c r="CW44" s="93"/>
      <c r="CX44" s="93"/>
      <c r="CY44" s="93"/>
      <c r="CZ44" s="93"/>
      <c r="DA44" s="93"/>
      <c r="DB44" s="93"/>
      <c r="DC44" s="93"/>
      <c r="DD44" s="93"/>
      <c r="DE44" s="93"/>
      <c r="DF44" s="93"/>
      <c r="DG44" s="93"/>
      <c r="DH44" s="93"/>
      <c r="DI44" s="93"/>
      <c r="DJ44" s="93"/>
      <c r="DK44" s="93"/>
      <c r="DL44" s="93"/>
      <c r="DM44" s="93"/>
      <c r="DN44" s="93"/>
      <c r="DO44" s="93"/>
      <c r="DP44" s="93"/>
      <c r="DQ44" s="93"/>
      <c r="DR44" s="93"/>
      <c r="DS44" s="93"/>
      <c r="DT44" s="93"/>
      <c r="DU44" s="93"/>
      <c r="DV44" s="93"/>
      <c r="DW44" s="93"/>
      <c r="DX44" s="93"/>
      <c r="DY44" s="93"/>
      <c r="DZ44" s="93"/>
      <c r="EA44" s="93"/>
      <c r="EB44" s="93"/>
      <c r="EC44" s="93"/>
      <c r="ED44" s="93"/>
      <c r="EE44" s="93"/>
      <c r="EF44" s="93"/>
      <c r="EG44" s="93"/>
      <c r="EH44" s="93"/>
      <c r="EI44" s="93"/>
      <c r="EJ44" s="93"/>
      <c r="EK44" s="93"/>
      <c r="EL44" s="93"/>
      <c r="EM44" s="93"/>
      <c r="EN44" s="93"/>
      <c r="EO44" s="93"/>
      <c r="EP44" s="93"/>
      <c r="EQ44" s="93"/>
      <c r="ER44" s="93"/>
      <c r="ES44" s="93"/>
      <c r="ET44" s="93"/>
      <c r="EU44" s="93"/>
      <c r="EV44" s="93"/>
      <c r="EW44" s="93"/>
      <c r="EX44" s="93"/>
      <c r="EY44" s="93"/>
      <c r="EZ44" s="93"/>
      <c r="FA44" s="93"/>
      <c r="FB44" s="93"/>
      <c r="FC44" s="93"/>
      <c r="FD44" s="93"/>
      <c r="FE44" s="93"/>
      <c r="FF44" s="93"/>
      <c r="FG44" s="93"/>
      <c r="FH44" s="93"/>
      <c r="FI44" s="93"/>
      <c r="FJ44" s="93"/>
      <c r="FK44" s="93"/>
      <c r="FL44" s="93"/>
      <c r="FM44" s="93"/>
    </row>
    <row r="45" spans="1:169" x14ac:dyDescent="0.25">
      <c r="A45" s="547"/>
      <c r="B45" s="547"/>
      <c r="C45" s="549"/>
      <c r="D45" s="551"/>
      <c r="E45" s="553"/>
      <c r="F45" s="554"/>
      <c r="G45" s="397"/>
      <c r="H45" s="555"/>
      <c r="I45" s="555"/>
      <c r="J45" s="555"/>
      <c r="K45" s="555"/>
      <c r="L45" s="555"/>
      <c r="M45" s="560"/>
      <c r="N45" s="93"/>
      <c r="O45" s="93"/>
    </row>
    <row r="46" spans="1:169" x14ac:dyDescent="0.25">
      <c r="A46" s="547"/>
      <c r="B46" s="547"/>
      <c r="C46" s="549"/>
      <c r="D46" s="551"/>
      <c r="E46" s="553"/>
      <c r="F46" s="554"/>
      <c r="G46" s="397"/>
      <c r="H46" s="555"/>
      <c r="I46" s="555"/>
      <c r="J46" s="555"/>
      <c r="K46" s="555"/>
      <c r="L46" s="555"/>
      <c r="M46" s="560"/>
      <c r="N46" s="93"/>
      <c r="O46" s="93"/>
    </row>
    <row r="47" spans="1:169" x14ac:dyDescent="0.25">
      <c r="A47" s="547"/>
      <c r="B47" s="547"/>
      <c r="C47" s="549"/>
      <c r="D47" s="551"/>
      <c r="E47" s="553"/>
      <c r="F47" s="554"/>
      <c r="G47" s="397"/>
      <c r="H47" s="555"/>
      <c r="I47" s="555"/>
      <c r="J47" s="555"/>
      <c r="K47" s="555"/>
      <c r="L47" s="555"/>
      <c r="M47" s="560"/>
      <c r="N47" s="93"/>
      <c r="O47" s="93"/>
    </row>
    <row r="48" spans="1:169" x14ac:dyDescent="0.25">
      <c r="A48" s="547"/>
      <c r="B48" s="547"/>
      <c r="C48" s="549"/>
      <c r="D48" s="551"/>
      <c r="E48" s="553"/>
      <c r="F48" s="554"/>
      <c r="G48" s="397"/>
      <c r="H48" s="555"/>
      <c r="I48" s="555"/>
      <c r="J48" s="555"/>
      <c r="K48" s="555"/>
      <c r="L48" s="555"/>
      <c r="M48" s="560"/>
      <c r="N48" s="93"/>
      <c r="O48" s="93"/>
    </row>
    <row r="49" spans="1:169" ht="15.75" thickBot="1" x14ac:dyDescent="0.3">
      <c r="A49" s="548"/>
      <c r="B49" s="548"/>
      <c r="C49" s="549"/>
      <c r="D49" s="551"/>
      <c r="E49" s="553"/>
      <c r="F49" s="554"/>
      <c r="G49" s="397"/>
      <c r="H49" s="555"/>
      <c r="I49" s="555"/>
      <c r="J49" s="555"/>
      <c r="K49" s="555"/>
      <c r="L49" s="555"/>
      <c r="M49" s="560"/>
      <c r="N49" s="93"/>
      <c r="O49" s="93"/>
    </row>
    <row r="50" spans="1:169" s="85" customFormat="1" ht="12.75" x14ac:dyDescent="0.2">
      <c r="A50" s="546">
        <v>5</v>
      </c>
      <c r="B50" s="546" t="str">
        <f>'7- Mapa Final'!B50</f>
        <v>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50" s="549" t="str">
        <f>'7- Mapa Final'!C50</f>
        <v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v>
      </c>
      <c r="D50" s="550">
        <f>'7- Mapa Final'!J50</f>
        <v>0</v>
      </c>
      <c r="E50" s="552" t="str">
        <f>'7- Mapa Final'!K50</f>
        <v>Mayor - 4</v>
      </c>
      <c r="F50" s="554" t="e">
        <f>'7- Mapa Final'!M50</f>
        <v>#DIV/0!</v>
      </c>
      <c r="G50" s="397" t="s">
        <v>112</v>
      </c>
      <c r="H50" s="555"/>
      <c r="I50" s="555"/>
      <c r="J50" s="555"/>
      <c r="K50" s="555"/>
      <c r="L50" s="555"/>
      <c r="M50" s="560"/>
      <c r="N50" s="93"/>
      <c r="O50" s="93"/>
      <c r="P50" s="93"/>
      <c r="Q50" s="93"/>
      <c r="R50" s="93"/>
      <c r="S50" s="93"/>
      <c r="T50" s="93"/>
      <c r="U50" s="93"/>
      <c r="V50" s="93"/>
      <c r="W50" s="93"/>
      <c r="X50" s="93"/>
      <c r="Y50" s="93"/>
      <c r="Z50" s="93"/>
      <c r="AA50" s="93"/>
      <c r="AB50" s="93"/>
      <c r="AC50" s="93"/>
      <c r="AD50" s="93"/>
      <c r="AE50" s="93"/>
      <c r="AF50" s="93"/>
      <c r="AG50" s="93"/>
      <c r="AH50" s="93"/>
      <c r="AI50" s="93"/>
      <c r="AJ50" s="93"/>
      <c r="AK50" s="93"/>
      <c r="AL50" s="93"/>
      <c r="AM50" s="93"/>
      <c r="AN50" s="93"/>
      <c r="AO50" s="93"/>
      <c r="AP50" s="93"/>
      <c r="AQ50" s="93"/>
      <c r="AR50" s="93"/>
      <c r="AS50" s="93"/>
      <c r="AT50" s="93"/>
      <c r="AU50" s="93"/>
      <c r="AV50" s="93"/>
      <c r="AW50" s="93"/>
      <c r="AX50" s="93"/>
      <c r="AY50" s="93"/>
      <c r="AZ50" s="93"/>
      <c r="BA50" s="93"/>
      <c r="BB50" s="93"/>
      <c r="BC50" s="93"/>
      <c r="BD50" s="93"/>
      <c r="BE50" s="93"/>
      <c r="BF50" s="93"/>
      <c r="BG50" s="93"/>
      <c r="BH50" s="93"/>
      <c r="BI50" s="93"/>
      <c r="BJ50" s="93"/>
      <c r="BK50" s="93"/>
      <c r="BL50" s="93"/>
      <c r="BM50" s="93"/>
      <c r="BN50" s="93"/>
      <c r="BO50" s="93"/>
      <c r="BP50" s="93"/>
      <c r="BQ50" s="93"/>
      <c r="BR50" s="93"/>
      <c r="BS50" s="93"/>
      <c r="BT50" s="93"/>
      <c r="BU50" s="93"/>
      <c r="BV50" s="93"/>
      <c r="BW50" s="93"/>
      <c r="BX50" s="93"/>
      <c r="BY50" s="93"/>
      <c r="BZ50" s="93"/>
      <c r="CA50" s="93"/>
      <c r="CB50" s="93"/>
      <c r="CC50" s="93"/>
      <c r="CD50" s="93"/>
      <c r="CE50" s="93"/>
      <c r="CF50" s="93"/>
      <c r="CG50" s="93"/>
      <c r="CH50" s="93"/>
      <c r="CI50" s="93"/>
      <c r="CJ50" s="93"/>
      <c r="CK50" s="93"/>
      <c r="CL50" s="93"/>
      <c r="CM50" s="93"/>
      <c r="CN50" s="93"/>
      <c r="CO50" s="93"/>
      <c r="CP50" s="93"/>
      <c r="CQ50" s="93"/>
      <c r="CR50" s="93"/>
      <c r="CS50" s="93"/>
      <c r="CT50" s="93"/>
      <c r="CU50" s="93"/>
      <c r="CV50" s="93"/>
      <c r="CW50" s="93"/>
      <c r="CX50" s="93"/>
      <c r="CY50" s="93"/>
      <c r="CZ50" s="93"/>
      <c r="DA50" s="93"/>
      <c r="DB50" s="93"/>
      <c r="DC50" s="93"/>
      <c r="DD50" s="93"/>
      <c r="DE50" s="93"/>
      <c r="DF50" s="93"/>
      <c r="DG50" s="93"/>
      <c r="DH50" s="93"/>
      <c r="DI50" s="93"/>
      <c r="DJ50" s="93"/>
      <c r="DK50" s="93"/>
      <c r="DL50" s="93"/>
      <c r="DM50" s="93"/>
      <c r="DN50" s="93"/>
      <c r="DO50" s="93"/>
      <c r="DP50" s="93"/>
      <c r="DQ50" s="93"/>
      <c r="DR50" s="93"/>
      <c r="DS50" s="93"/>
      <c r="DT50" s="93"/>
      <c r="DU50" s="93"/>
      <c r="DV50" s="93"/>
      <c r="DW50" s="93"/>
      <c r="DX50" s="93"/>
      <c r="DY50" s="93"/>
      <c r="DZ50" s="93"/>
      <c r="EA50" s="93"/>
      <c r="EB50" s="93"/>
      <c r="EC50" s="93"/>
      <c r="ED50" s="93"/>
      <c r="EE50" s="93"/>
      <c r="EF50" s="93"/>
      <c r="EG50" s="93"/>
      <c r="EH50" s="93"/>
      <c r="EI50" s="93"/>
      <c r="EJ50" s="93"/>
      <c r="EK50" s="93"/>
      <c r="EL50" s="93"/>
      <c r="EM50" s="93"/>
      <c r="EN50" s="93"/>
      <c r="EO50" s="93"/>
      <c r="EP50" s="93"/>
      <c r="EQ50" s="93"/>
      <c r="ER50" s="93"/>
      <c r="ES50" s="93"/>
      <c r="ET50" s="93"/>
      <c r="EU50" s="93"/>
      <c r="EV50" s="93"/>
      <c r="EW50" s="93"/>
      <c r="EX50" s="93"/>
      <c r="EY50" s="93"/>
      <c r="EZ50" s="93"/>
      <c r="FA50" s="93"/>
      <c r="FB50" s="93"/>
      <c r="FC50" s="93"/>
      <c r="FD50" s="93"/>
      <c r="FE50" s="93"/>
      <c r="FF50" s="93"/>
      <c r="FG50" s="93"/>
      <c r="FH50" s="93"/>
      <c r="FI50" s="93"/>
      <c r="FJ50" s="93"/>
      <c r="FK50" s="93"/>
      <c r="FL50" s="93"/>
      <c r="FM50" s="93"/>
    </row>
    <row r="51" spans="1:169" s="85" customFormat="1" ht="12.75" customHeight="1" x14ac:dyDescent="0.2">
      <c r="A51" s="547"/>
      <c r="B51" s="547"/>
      <c r="C51" s="549"/>
      <c r="D51" s="551"/>
      <c r="E51" s="553"/>
      <c r="F51" s="554"/>
      <c r="G51" s="397"/>
      <c r="H51" s="555"/>
      <c r="I51" s="555"/>
      <c r="J51" s="555"/>
      <c r="K51" s="555"/>
      <c r="L51" s="555"/>
      <c r="M51" s="560"/>
      <c r="N51" s="93"/>
      <c r="O51" s="93"/>
      <c r="P51" s="93"/>
      <c r="Q51" s="93"/>
      <c r="R51" s="93"/>
      <c r="S51" s="93"/>
      <c r="T51" s="93"/>
      <c r="U51" s="93"/>
      <c r="V51" s="93"/>
      <c r="W51" s="93"/>
      <c r="X51" s="93"/>
      <c r="Y51" s="93"/>
      <c r="Z51" s="93"/>
      <c r="AA51" s="93"/>
      <c r="AB51" s="93"/>
      <c r="AC51" s="93"/>
      <c r="AD51" s="93"/>
      <c r="AE51" s="93"/>
      <c r="AF51" s="93"/>
      <c r="AG51" s="93"/>
      <c r="AH51" s="93"/>
      <c r="AI51" s="93"/>
      <c r="AJ51" s="93"/>
      <c r="AK51" s="93"/>
      <c r="AL51" s="93"/>
      <c r="AM51" s="93"/>
      <c r="AN51" s="93"/>
      <c r="AO51" s="93"/>
      <c r="AP51" s="93"/>
      <c r="AQ51" s="93"/>
      <c r="AR51" s="93"/>
      <c r="AS51" s="93"/>
      <c r="AT51" s="93"/>
      <c r="AU51" s="93"/>
      <c r="AV51" s="93"/>
      <c r="AW51" s="93"/>
      <c r="AX51" s="93"/>
      <c r="AY51" s="93"/>
      <c r="AZ51" s="93"/>
      <c r="BA51" s="93"/>
      <c r="BB51" s="93"/>
      <c r="BC51" s="93"/>
      <c r="BD51" s="93"/>
      <c r="BE51" s="93"/>
      <c r="BF51" s="93"/>
      <c r="BG51" s="93"/>
      <c r="BH51" s="93"/>
      <c r="BI51" s="93"/>
      <c r="BJ51" s="93"/>
      <c r="BK51" s="93"/>
      <c r="BL51" s="93"/>
      <c r="BM51" s="93"/>
      <c r="BN51" s="93"/>
      <c r="BO51" s="93"/>
      <c r="BP51" s="93"/>
      <c r="BQ51" s="93"/>
      <c r="BR51" s="93"/>
      <c r="BS51" s="93"/>
      <c r="BT51" s="93"/>
      <c r="BU51" s="93"/>
      <c r="BV51" s="93"/>
      <c r="BW51" s="93"/>
      <c r="BX51" s="93"/>
      <c r="BY51" s="93"/>
      <c r="BZ51" s="93"/>
      <c r="CA51" s="93"/>
      <c r="CB51" s="93"/>
      <c r="CC51" s="93"/>
      <c r="CD51" s="93"/>
      <c r="CE51" s="93"/>
      <c r="CF51" s="93"/>
      <c r="CG51" s="93"/>
      <c r="CH51" s="93"/>
      <c r="CI51" s="93"/>
      <c r="CJ51" s="93"/>
      <c r="CK51" s="93"/>
      <c r="CL51" s="93"/>
      <c r="CM51" s="93"/>
      <c r="CN51" s="93"/>
      <c r="CO51" s="93"/>
      <c r="CP51" s="93"/>
      <c r="CQ51" s="93"/>
      <c r="CR51" s="93"/>
      <c r="CS51" s="93"/>
      <c r="CT51" s="93"/>
      <c r="CU51" s="93"/>
      <c r="CV51" s="93"/>
      <c r="CW51" s="93"/>
      <c r="CX51" s="93"/>
      <c r="CY51" s="93"/>
      <c r="CZ51" s="93"/>
      <c r="DA51" s="93"/>
      <c r="DB51" s="93"/>
      <c r="DC51" s="93"/>
      <c r="DD51" s="93"/>
      <c r="DE51" s="93"/>
      <c r="DF51" s="93"/>
      <c r="DG51" s="93"/>
      <c r="DH51" s="93"/>
      <c r="DI51" s="93"/>
      <c r="DJ51" s="93"/>
      <c r="DK51" s="93"/>
      <c r="DL51" s="93"/>
      <c r="DM51" s="93"/>
      <c r="DN51" s="93"/>
      <c r="DO51" s="93"/>
      <c r="DP51" s="93"/>
      <c r="DQ51" s="93"/>
      <c r="DR51" s="93"/>
      <c r="DS51" s="93"/>
      <c r="DT51" s="93"/>
      <c r="DU51" s="93"/>
      <c r="DV51" s="93"/>
      <c r="DW51" s="93"/>
      <c r="DX51" s="93"/>
      <c r="DY51" s="93"/>
      <c r="DZ51" s="93"/>
      <c r="EA51" s="93"/>
      <c r="EB51" s="93"/>
      <c r="EC51" s="93"/>
      <c r="ED51" s="93"/>
      <c r="EE51" s="93"/>
      <c r="EF51" s="93"/>
      <c r="EG51" s="93"/>
      <c r="EH51" s="93"/>
      <c r="EI51" s="93"/>
      <c r="EJ51" s="93"/>
      <c r="EK51" s="93"/>
      <c r="EL51" s="93"/>
      <c r="EM51" s="93"/>
      <c r="EN51" s="93"/>
      <c r="EO51" s="93"/>
      <c r="EP51" s="93"/>
      <c r="EQ51" s="93"/>
      <c r="ER51" s="93"/>
      <c r="ES51" s="93"/>
      <c r="ET51" s="93"/>
      <c r="EU51" s="93"/>
      <c r="EV51" s="93"/>
      <c r="EW51" s="93"/>
      <c r="EX51" s="93"/>
      <c r="EY51" s="93"/>
      <c r="EZ51" s="93"/>
      <c r="FA51" s="93"/>
      <c r="FB51" s="93"/>
      <c r="FC51" s="93"/>
      <c r="FD51" s="93"/>
      <c r="FE51" s="93"/>
      <c r="FF51" s="93"/>
      <c r="FG51" s="93"/>
      <c r="FH51" s="93"/>
      <c r="FI51" s="93"/>
      <c r="FJ51" s="93"/>
      <c r="FK51" s="93"/>
      <c r="FL51" s="93"/>
      <c r="FM51" s="93"/>
    </row>
    <row r="52" spans="1:169" s="85" customFormat="1" ht="12.75" customHeight="1" x14ac:dyDescent="0.2">
      <c r="A52" s="547"/>
      <c r="B52" s="547"/>
      <c r="C52" s="549"/>
      <c r="D52" s="551"/>
      <c r="E52" s="553"/>
      <c r="F52" s="554"/>
      <c r="G52" s="397"/>
      <c r="H52" s="555"/>
      <c r="I52" s="555"/>
      <c r="J52" s="555"/>
      <c r="K52" s="555"/>
      <c r="L52" s="555"/>
      <c r="M52" s="560"/>
      <c r="N52" s="93"/>
      <c r="O52" s="93"/>
      <c r="P52" s="93"/>
      <c r="Q52" s="93"/>
      <c r="R52" s="93"/>
      <c r="S52" s="93"/>
      <c r="T52" s="93"/>
      <c r="U52" s="93"/>
      <c r="V52" s="93"/>
      <c r="W52" s="93"/>
      <c r="X52" s="93"/>
      <c r="Y52" s="93"/>
      <c r="Z52" s="93"/>
      <c r="AA52" s="93"/>
      <c r="AB52" s="93"/>
      <c r="AC52" s="93"/>
      <c r="AD52" s="93"/>
      <c r="AE52" s="93"/>
      <c r="AF52" s="93"/>
      <c r="AG52" s="93"/>
      <c r="AH52" s="93"/>
      <c r="AI52" s="93"/>
      <c r="AJ52" s="93"/>
      <c r="AK52" s="93"/>
      <c r="AL52" s="93"/>
      <c r="AM52" s="93"/>
      <c r="AN52" s="93"/>
      <c r="AO52" s="93"/>
      <c r="AP52" s="93"/>
      <c r="AQ52" s="93"/>
      <c r="AR52" s="93"/>
      <c r="AS52" s="93"/>
      <c r="AT52" s="93"/>
      <c r="AU52" s="93"/>
      <c r="AV52" s="93"/>
      <c r="AW52" s="93"/>
      <c r="AX52" s="93"/>
      <c r="AY52" s="93"/>
      <c r="AZ52" s="93"/>
      <c r="BA52" s="93"/>
      <c r="BB52" s="93"/>
      <c r="BC52" s="93"/>
      <c r="BD52" s="93"/>
      <c r="BE52" s="93"/>
      <c r="BF52" s="93"/>
      <c r="BG52" s="93"/>
      <c r="BH52" s="93"/>
      <c r="BI52" s="93"/>
      <c r="BJ52" s="93"/>
      <c r="BK52" s="93"/>
      <c r="BL52" s="93"/>
      <c r="BM52" s="93"/>
      <c r="BN52" s="93"/>
      <c r="BO52" s="93"/>
      <c r="BP52" s="93"/>
      <c r="BQ52" s="93"/>
      <c r="BR52" s="93"/>
      <c r="BS52" s="93"/>
      <c r="BT52" s="93"/>
      <c r="BU52" s="93"/>
      <c r="BV52" s="93"/>
      <c r="BW52" s="93"/>
      <c r="BX52" s="93"/>
      <c r="BY52" s="93"/>
      <c r="BZ52" s="93"/>
      <c r="CA52" s="93"/>
      <c r="CB52" s="93"/>
      <c r="CC52" s="93"/>
      <c r="CD52" s="93"/>
      <c r="CE52" s="93"/>
      <c r="CF52" s="93"/>
      <c r="CG52" s="93"/>
      <c r="CH52" s="93"/>
      <c r="CI52" s="93"/>
      <c r="CJ52" s="93"/>
      <c r="CK52" s="93"/>
      <c r="CL52" s="93"/>
      <c r="CM52" s="93"/>
      <c r="CN52" s="93"/>
      <c r="CO52" s="93"/>
      <c r="CP52" s="93"/>
      <c r="CQ52" s="93"/>
      <c r="CR52" s="93"/>
      <c r="CS52" s="93"/>
      <c r="CT52" s="93"/>
      <c r="CU52" s="93"/>
      <c r="CV52" s="93"/>
      <c r="CW52" s="93"/>
      <c r="CX52" s="93"/>
      <c r="CY52" s="93"/>
      <c r="CZ52" s="93"/>
      <c r="DA52" s="93"/>
      <c r="DB52" s="93"/>
      <c r="DC52" s="93"/>
      <c r="DD52" s="93"/>
      <c r="DE52" s="93"/>
      <c r="DF52" s="93"/>
      <c r="DG52" s="93"/>
      <c r="DH52" s="93"/>
      <c r="DI52" s="93"/>
      <c r="DJ52" s="93"/>
      <c r="DK52" s="93"/>
      <c r="DL52" s="93"/>
      <c r="DM52" s="93"/>
      <c r="DN52" s="93"/>
      <c r="DO52" s="93"/>
      <c r="DP52" s="93"/>
      <c r="DQ52" s="93"/>
      <c r="DR52" s="93"/>
      <c r="DS52" s="93"/>
      <c r="DT52" s="93"/>
      <c r="DU52" s="93"/>
      <c r="DV52" s="93"/>
      <c r="DW52" s="93"/>
      <c r="DX52" s="93"/>
      <c r="DY52" s="93"/>
      <c r="DZ52" s="93"/>
      <c r="EA52" s="93"/>
      <c r="EB52" s="93"/>
      <c r="EC52" s="93"/>
      <c r="ED52" s="93"/>
      <c r="EE52" s="93"/>
      <c r="EF52" s="93"/>
      <c r="EG52" s="93"/>
      <c r="EH52" s="93"/>
      <c r="EI52" s="93"/>
      <c r="EJ52" s="93"/>
      <c r="EK52" s="93"/>
      <c r="EL52" s="93"/>
      <c r="EM52" s="93"/>
      <c r="EN52" s="93"/>
      <c r="EO52" s="93"/>
      <c r="EP52" s="93"/>
      <c r="EQ52" s="93"/>
      <c r="ER52" s="93"/>
      <c r="ES52" s="93"/>
      <c r="ET52" s="93"/>
      <c r="EU52" s="93"/>
      <c r="EV52" s="93"/>
      <c r="EW52" s="93"/>
      <c r="EX52" s="93"/>
      <c r="EY52" s="93"/>
      <c r="EZ52" s="93"/>
      <c r="FA52" s="93"/>
      <c r="FB52" s="93"/>
      <c r="FC52" s="93"/>
      <c r="FD52" s="93"/>
      <c r="FE52" s="93"/>
      <c r="FF52" s="93"/>
      <c r="FG52" s="93"/>
      <c r="FH52" s="93"/>
      <c r="FI52" s="93"/>
      <c r="FJ52" s="93"/>
      <c r="FK52" s="93"/>
      <c r="FL52" s="93"/>
      <c r="FM52" s="93"/>
    </row>
    <row r="53" spans="1:169" s="85" customFormat="1" ht="12.75" customHeight="1" x14ac:dyDescent="0.2">
      <c r="A53" s="547"/>
      <c r="B53" s="547"/>
      <c r="C53" s="549"/>
      <c r="D53" s="551"/>
      <c r="E53" s="553"/>
      <c r="F53" s="554"/>
      <c r="G53" s="397"/>
      <c r="H53" s="555"/>
      <c r="I53" s="555"/>
      <c r="J53" s="555"/>
      <c r="K53" s="555"/>
      <c r="L53" s="555"/>
      <c r="M53" s="560"/>
      <c r="N53" s="93"/>
      <c r="O53" s="93"/>
      <c r="P53" s="93"/>
      <c r="Q53" s="93"/>
      <c r="R53" s="93"/>
      <c r="S53" s="93"/>
      <c r="T53" s="93"/>
      <c r="U53" s="93"/>
      <c r="V53" s="93"/>
      <c r="W53" s="93"/>
      <c r="X53" s="93"/>
      <c r="Y53" s="93"/>
      <c r="Z53" s="93"/>
      <c r="AA53" s="93"/>
      <c r="AB53" s="93"/>
      <c r="AC53" s="93"/>
      <c r="AD53" s="93"/>
      <c r="AE53" s="93"/>
      <c r="AF53" s="93"/>
      <c r="AG53" s="93"/>
      <c r="AH53" s="93"/>
      <c r="AI53" s="93"/>
      <c r="AJ53" s="93"/>
      <c r="AK53" s="93"/>
      <c r="AL53" s="93"/>
      <c r="AM53" s="93"/>
      <c r="AN53" s="93"/>
      <c r="AO53" s="93"/>
      <c r="AP53" s="93"/>
      <c r="AQ53" s="93"/>
      <c r="AR53" s="93"/>
      <c r="AS53" s="93"/>
      <c r="AT53" s="93"/>
      <c r="AU53" s="93"/>
      <c r="AV53" s="93"/>
      <c r="AW53" s="93"/>
      <c r="AX53" s="93"/>
      <c r="AY53" s="93"/>
      <c r="AZ53" s="93"/>
      <c r="BA53" s="93"/>
      <c r="BB53" s="93"/>
      <c r="BC53" s="93"/>
      <c r="BD53" s="93"/>
      <c r="BE53" s="93"/>
      <c r="BF53" s="93"/>
      <c r="BG53" s="93"/>
      <c r="BH53" s="93"/>
      <c r="BI53" s="93"/>
      <c r="BJ53" s="93"/>
      <c r="BK53" s="93"/>
      <c r="BL53" s="93"/>
      <c r="BM53" s="93"/>
      <c r="BN53" s="93"/>
      <c r="BO53" s="93"/>
      <c r="BP53" s="93"/>
      <c r="BQ53" s="93"/>
      <c r="BR53" s="93"/>
      <c r="BS53" s="93"/>
      <c r="BT53" s="93"/>
      <c r="BU53" s="93"/>
      <c r="BV53" s="93"/>
      <c r="BW53" s="93"/>
      <c r="BX53" s="93"/>
      <c r="BY53" s="93"/>
      <c r="BZ53" s="93"/>
      <c r="CA53" s="93"/>
      <c r="CB53" s="93"/>
      <c r="CC53" s="93"/>
      <c r="CD53" s="93"/>
      <c r="CE53" s="93"/>
      <c r="CF53" s="93"/>
      <c r="CG53" s="93"/>
      <c r="CH53" s="93"/>
      <c r="CI53" s="93"/>
      <c r="CJ53" s="93"/>
      <c r="CK53" s="93"/>
      <c r="CL53" s="93"/>
      <c r="CM53" s="93"/>
      <c r="CN53" s="93"/>
      <c r="CO53" s="93"/>
      <c r="CP53" s="93"/>
      <c r="CQ53" s="93"/>
      <c r="CR53" s="93"/>
      <c r="CS53" s="93"/>
      <c r="CT53" s="93"/>
      <c r="CU53" s="93"/>
      <c r="CV53" s="93"/>
      <c r="CW53" s="93"/>
      <c r="CX53" s="93"/>
      <c r="CY53" s="93"/>
      <c r="CZ53" s="93"/>
      <c r="DA53" s="93"/>
      <c r="DB53" s="93"/>
      <c r="DC53" s="93"/>
      <c r="DD53" s="93"/>
      <c r="DE53" s="93"/>
      <c r="DF53" s="93"/>
      <c r="DG53" s="93"/>
      <c r="DH53" s="93"/>
      <c r="DI53" s="93"/>
      <c r="DJ53" s="93"/>
      <c r="DK53" s="93"/>
      <c r="DL53" s="93"/>
      <c r="DM53" s="93"/>
      <c r="DN53" s="93"/>
      <c r="DO53" s="93"/>
      <c r="DP53" s="93"/>
      <c r="DQ53" s="93"/>
      <c r="DR53" s="93"/>
      <c r="DS53" s="93"/>
      <c r="DT53" s="93"/>
      <c r="DU53" s="93"/>
      <c r="DV53" s="93"/>
      <c r="DW53" s="93"/>
      <c r="DX53" s="93"/>
      <c r="DY53" s="93"/>
      <c r="DZ53" s="93"/>
      <c r="EA53" s="93"/>
      <c r="EB53" s="93"/>
      <c r="EC53" s="93"/>
      <c r="ED53" s="93"/>
      <c r="EE53" s="93"/>
      <c r="EF53" s="93"/>
      <c r="EG53" s="93"/>
      <c r="EH53" s="93"/>
      <c r="EI53" s="93"/>
      <c r="EJ53" s="93"/>
      <c r="EK53" s="93"/>
      <c r="EL53" s="93"/>
      <c r="EM53" s="93"/>
      <c r="EN53" s="93"/>
      <c r="EO53" s="93"/>
      <c r="EP53" s="93"/>
      <c r="EQ53" s="93"/>
      <c r="ER53" s="93"/>
      <c r="ES53" s="93"/>
      <c r="ET53" s="93"/>
      <c r="EU53" s="93"/>
      <c r="EV53" s="93"/>
      <c r="EW53" s="93"/>
      <c r="EX53" s="93"/>
      <c r="EY53" s="93"/>
      <c r="EZ53" s="93"/>
      <c r="FA53" s="93"/>
      <c r="FB53" s="93"/>
      <c r="FC53" s="93"/>
      <c r="FD53" s="93"/>
      <c r="FE53" s="93"/>
      <c r="FF53" s="93"/>
      <c r="FG53" s="93"/>
      <c r="FH53" s="93"/>
      <c r="FI53" s="93"/>
      <c r="FJ53" s="93"/>
      <c r="FK53" s="93"/>
      <c r="FL53" s="93"/>
      <c r="FM53" s="93"/>
    </row>
    <row r="54" spans="1:169" s="85" customFormat="1" ht="13.5" customHeight="1" x14ac:dyDescent="0.2">
      <c r="A54" s="547"/>
      <c r="B54" s="547"/>
      <c r="C54" s="549"/>
      <c r="D54" s="551"/>
      <c r="E54" s="553"/>
      <c r="F54" s="554"/>
      <c r="G54" s="397"/>
      <c r="H54" s="555"/>
      <c r="I54" s="555"/>
      <c r="J54" s="555"/>
      <c r="K54" s="555"/>
      <c r="L54" s="555"/>
      <c r="M54" s="560"/>
      <c r="N54" s="93"/>
      <c r="O54" s="93"/>
      <c r="P54" s="93"/>
      <c r="Q54" s="93"/>
      <c r="R54" s="93"/>
      <c r="S54" s="93"/>
      <c r="T54" s="93"/>
      <c r="U54" s="93"/>
      <c r="V54" s="93"/>
      <c r="W54" s="93"/>
      <c r="X54" s="93"/>
      <c r="Y54" s="93"/>
      <c r="Z54" s="93"/>
      <c r="AA54" s="93"/>
      <c r="AB54" s="93"/>
      <c r="AC54" s="93"/>
      <c r="AD54" s="93"/>
      <c r="AE54" s="93"/>
      <c r="AF54" s="93"/>
      <c r="AG54" s="93"/>
      <c r="AH54" s="93"/>
      <c r="AI54" s="93"/>
      <c r="AJ54" s="93"/>
      <c r="AK54" s="93"/>
      <c r="AL54" s="93"/>
      <c r="AM54" s="93"/>
      <c r="AN54" s="93"/>
      <c r="AO54" s="93"/>
      <c r="AP54" s="93"/>
      <c r="AQ54" s="93"/>
      <c r="AR54" s="93"/>
      <c r="AS54" s="93"/>
      <c r="AT54" s="93"/>
      <c r="AU54" s="93"/>
      <c r="AV54" s="93"/>
      <c r="AW54" s="93"/>
      <c r="AX54" s="93"/>
      <c r="AY54" s="93"/>
      <c r="AZ54" s="93"/>
      <c r="BA54" s="93"/>
      <c r="BB54" s="93"/>
      <c r="BC54" s="93"/>
      <c r="BD54" s="93"/>
      <c r="BE54" s="93"/>
      <c r="BF54" s="93"/>
      <c r="BG54" s="93"/>
      <c r="BH54" s="93"/>
      <c r="BI54" s="93"/>
      <c r="BJ54" s="93"/>
      <c r="BK54" s="93"/>
      <c r="BL54" s="93"/>
      <c r="BM54" s="93"/>
      <c r="BN54" s="93"/>
      <c r="BO54" s="93"/>
      <c r="BP54" s="93"/>
      <c r="BQ54" s="93"/>
      <c r="BR54" s="93"/>
      <c r="BS54" s="93"/>
      <c r="BT54" s="93"/>
      <c r="BU54" s="93"/>
      <c r="BV54" s="93"/>
      <c r="BW54" s="93"/>
      <c r="BX54" s="93"/>
      <c r="BY54" s="93"/>
      <c r="BZ54" s="93"/>
      <c r="CA54" s="93"/>
      <c r="CB54" s="93"/>
      <c r="CC54" s="93"/>
      <c r="CD54" s="93"/>
      <c r="CE54" s="93"/>
      <c r="CF54" s="93"/>
      <c r="CG54" s="93"/>
      <c r="CH54" s="93"/>
      <c r="CI54" s="93"/>
      <c r="CJ54" s="93"/>
      <c r="CK54" s="93"/>
      <c r="CL54" s="93"/>
      <c r="CM54" s="93"/>
      <c r="CN54" s="93"/>
      <c r="CO54" s="93"/>
      <c r="CP54" s="93"/>
      <c r="CQ54" s="93"/>
      <c r="CR54" s="93"/>
      <c r="CS54" s="93"/>
      <c r="CT54" s="93"/>
      <c r="CU54" s="93"/>
      <c r="CV54" s="93"/>
      <c r="CW54" s="93"/>
      <c r="CX54" s="93"/>
      <c r="CY54" s="93"/>
      <c r="CZ54" s="93"/>
      <c r="DA54" s="93"/>
      <c r="DB54" s="93"/>
      <c r="DC54" s="93"/>
      <c r="DD54" s="93"/>
      <c r="DE54" s="93"/>
      <c r="DF54" s="93"/>
      <c r="DG54" s="93"/>
      <c r="DH54" s="93"/>
      <c r="DI54" s="93"/>
      <c r="DJ54" s="93"/>
      <c r="DK54" s="93"/>
      <c r="DL54" s="93"/>
      <c r="DM54" s="93"/>
      <c r="DN54" s="93"/>
      <c r="DO54" s="93"/>
      <c r="DP54" s="93"/>
      <c r="DQ54" s="93"/>
      <c r="DR54" s="93"/>
      <c r="DS54" s="93"/>
      <c r="DT54" s="93"/>
      <c r="DU54" s="93"/>
      <c r="DV54" s="93"/>
      <c r="DW54" s="93"/>
      <c r="DX54" s="93"/>
      <c r="DY54" s="93"/>
      <c r="DZ54" s="93"/>
      <c r="EA54" s="93"/>
      <c r="EB54" s="93"/>
      <c r="EC54" s="93"/>
      <c r="ED54" s="93"/>
      <c r="EE54" s="93"/>
      <c r="EF54" s="93"/>
      <c r="EG54" s="93"/>
      <c r="EH54" s="93"/>
      <c r="EI54" s="93"/>
      <c r="EJ54" s="93"/>
      <c r="EK54" s="93"/>
      <c r="EL54" s="93"/>
      <c r="EM54" s="93"/>
      <c r="EN54" s="93"/>
      <c r="EO54" s="93"/>
      <c r="EP54" s="93"/>
      <c r="EQ54" s="93"/>
      <c r="ER54" s="93"/>
      <c r="ES54" s="93"/>
      <c r="ET54" s="93"/>
      <c r="EU54" s="93"/>
      <c r="EV54" s="93"/>
      <c r="EW54" s="93"/>
      <c r="EX54" s="93"/>
      <c r="EY54" s="93"/>
      <c r="EZ54" s="93"/>
      <c r="FA54" s="93"/>
      <c r="FB54" s="93"/>
      <c r="FC54" s="93"/>
      <c r="FD54" s="93"/>
      <c r="FE54" s="93"/>
      <c r="FF54" s="93"/>
      <c r="FG54" s="93"/>
      <c r="FH54" s="93"/>
      <c r="FI54" s="93"/>
      <c r="FJ54" s="93"/>
      <c r="FK54" s="93"/>
      <c r="FL54" s="93"/>
      <c r="FM54" s="93"/>
    </row>
    <row r="55" spans="1:169" x14ac:dyDescent="0.25">
      <c r="A55" s="547"/>
      <c r="B55" s="547"/>
      <c r="C55" s="549"/>
      <c r="D55" s="551"/>
      <c r="E55" s="553"/>
      <c r="F55" s="554"/>
      <c r="G55" s="397"/>
      <c r="H55" s="555"/>
      <c r="I55" s="555"/>
      <c r="J55" s="555"/>
      <c r="K55" s="555"/>
      <c r="L55" s="555"/>
      <c r="M55" s="560"/>
      <c r="N55" s="93"/>
      <c r="O55" s="93"/>
    </row>
    <row r="56" spans="1:169" x14ac:dyDescent="0.25">
      <c r="A56" s="547"/>
      <c r="B56" s="547"/>
      <c r="C56" s="549"/>
      <c r="D56" s="551"/>
      <c r="E56" s="553"/>
      <c r="F56" s="554"/>
      <c r="G56" s="397"/>
      <c r="H56" s="555"/>
      <c r="I56" s="555"/>
      <c r="J56" s="555"/>
      <c r="K56" s="555"/>
      <c r="L56" s="555"/>
      <c r="M56" s="560"/>
      <c r="N56" s="93"/>
      <c r="O56" s="93"/>
    </row>
    <row r="57" spans="1:169" x14ac:dyDescent="0.25">
      <c r="A57" s="547"/>
      <c r="B57" s="547"/>
      <c r="C57" s="549"/>
      <c r="D57" s="551"/>
      <c r="E57" s="553"/>
      <c r="F57" s="554"/>
      <c r="G57" s="397"/>
      <c r="H57" s="555"/>
      <c r="I57" s="555"/>
      <c r="J57" s="555"/>
      <c r="K57" s="555"/>
      <c r="L57" s="555"/>
      <c r="M57" s="560"/>
      <c r="N57" s="93"/>
      <c r="O57" s="93"/>
    </row>
    <row r="58" spans="1:169" x14ac:dyDescent="0.25">
      <c r="A58" s="547"/>
      <c r="B58" s="547"/>
      <c r="C58" s="549"/>
      <c r="D58" s="551"/>
      <c r="E58" s="553"/>
      <c r="F58" s="554"/>
      <c r="G58" s="397"/>
      <c r="H58" s="555"/>
      <c r="I58" s="555"/>
      <c r="J58" s="555"/>
      <c r="K58" s="555"/>
      <c r="L58" s="555"/>
      <c r="M58" s="560"/>
      <c r="N58" s="93"/>
      <c r="O58" s="93"/>
    </row>
    <row r="59" spans="1:169" ht="15.75" thickBot="1" x14ac:dyDescent="0.3">
      <c r="A59" s="548"/>
      <c r="B59" s="548"/>
      <c r="C59" s="549"/>
      <c r="D59" s="551"/>
      <c r="E59" s="553"/>
      <c r="F59" s="554"/>
      <c r="G59" s="397"/>
      <c r="H59" s="555"/>
      <c r="I59" s="555"/>
      <c r="J59" s="555"/>
      <c r="K59" s="555"/>
      <c r="L59" s="555"/>
      <c r="M59" s="560"/>
      <c r="N59" s="93"/>
      <c r="O59" s="93"/>
    </row>
    <row r="60" spans="1:169" s="85" customFormat="1" ht="12.75" x14ac:dyDescent="0.2">
      <c r="A60" s="546">
        <v>6</v>
      </c>
      <c r="B60" s="546" t="str">
        <f>'7- Mapa Final'!B60</f>
        <v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60" s="549" t="str">
        <f>'7- Mapa Final'!C60</f>
        <v>Cuando por indebido interés se mantiene vigente y se utiliza la Tarjeta Profesional de Abogado fallecido para cometer actos ilícitos y/o se permite que le Abogado sancionado siga actuando en procesos judiciales.</v>
      </c>
      <c r="D60" s="550">
        <f>'7- Mapa Final'!J60</f>
        <v>0</v>
      </c>
      <c r="E60" s="552" t="str">
        <f>'7- Mapa Final'!K60</f>
        <v>Catastrófico - 5</v>
      </c>
      <c r="F60" s="554" t="e">
        <f>'7- Mapa Final'!M60</f>
        <v>#DIV/0!</v>
      </c>
      <c r="G60" s="397" t="s">
        <v>112</v>
      </c>
      <c r="H60" s="555"/>
      <c r="I60" s="555"/>
      <c r="J60" s="555"/>
      <c r="K60" s="555"/>
      <c r="L60" s="555"/>
      <c r="M60" s="560"/>
      <c r="N60" s="93"/>
      <c r="O60" s="93"/>
      <c r="P60" s="93"/>
      <c r="Q60" s="93"/>
      <c r="R60" s="93"/>
      <c r="S60" s="93"/>
      <c r="T60" s="93"/>
      <c r="U60" s="93"/>
      <c r="V60" s="93"/>
      <c r="W60" s="93"/>
      <c r="X60" s="93"/>
      <c r="Y60" s="93"/>
      <c r="Z60" s="93"/>
      <c r="AA60" s="93"/>
      <c r="AB60" s="93"/>
      <c r="AC60" s="93"/>
      <c r="AD60" s="93"/>
      <c r="AE60" s="93"/>
      <c r="AF60" s="93"/>
      <c r="AG60" s="93"/>
      <c r="AH60" s="93"/>
      <c r="AI60" s="93"/>
      <c r="AJ60" s="93"/>
      <c r="AK60" s="93"/>
      <c r="AL60" s="93"/>
      <c r="AM60" s="93"/>
      <c r="AN60" s="93"/>
      <c r="AO60" s="93"/>
      <c r="AP60" s="93"/>
      <c r="AQ60" s="93"/>
      <c r="AR60" s="93"/>
      <c r="AS60" s="93"/>
      <c r="AT60" s="93"/>
      <c r="AU60" s="93"/>
      <c r="AV60" s="93"/>
      <c r="AW60" s="93"/>
      <c r="AX60" s="93"/>
      <c r="AY60" s="93"/>
      <c r="AZ60" s="93"/>
      <c r="BA60" s="93"/>
      <c r="BB60" s="93"/>
      <c r="BC60" s="93"/>
      <c r="BD60" s="93"/>
      <c r="BE60" s="93"/>
      <c r="BF60" s="93"/>
      <c r="BG60" s="93"/>
      <c r="BH60" s="93"/>
      <c r="BI60" s="93"/>
      <c r="BJ60" s="93"/>
      <c r="BK60" s="93"/>
      <c r="BL60" s="93"/>
      <c r="BM60" s="93"/>
      <c r="BN60" s="93"/>
      <c r="BO60" s="93"/>
      <c r="BP60" s="93"/>
      <c r="BQ60" s="93"/>
      <c r="BR60" s="93"/>
      <c r="BS60" s="93"/>
      <c r="BT60" s="93"/>
      <c r="BU60" s="93"/>
      <c r="BV60" s="93"/>
      <c r="BW60" s="93"/>
      <c r="BX60" s="93"/>
      <c r="BY60" s="93"/>
      <c r="BZ60" s="93"/>
      <c r="CA60" s="93"/>
      <c r="CB60" s="93"/>
      <c r="CC60" s="93"/>
      <c r="CD60" s="93"/>
      <c r="CE60" s="93"/>
      <c r="CF60" s="93"/>
      <c r="CG60" s="93"/>
      <c r="CH60" s="93"/>
      <c r="CI60" s="93"/>
      <c r="CJ60" s="93"/>
      <c r="CK60" s="93"/>
      <c r="CL60" s="93"/>
      <c r="CM60" s="93"/>
      <c r="CN60" s="93"/>
      <c r="CO60" s="93"/>
      <c r="CP60" s="93"/>
      <c r="CQ60" s="93"/>
      <c r="CR60" s="93"/>
      <c r="CS60" s="93"/>
      <c r="CT60" s="93"/>
      <c r="CU60" s="93"/>
      <c r="CV60" s="93"/>
      <c r="CW60" s="93"/>
      <c r="CX60" s="93"/>
      <c r="CY60" s="93"/>
      <c r="CZ60" s="93"/>
      <c r="DA60" s="93"/>
      <c r="DB60" s="93"/>
      <c r="DC60" s="93"/>
      <c r="DD60" s="93"/>
      <c r="DE60" s="93"/>
      <c r="DF60" s="93"/>
      <c r="DG60" s="93"/>
      <c r="DH60" s="93"/>
      <c r="DI60" s="93"/>
      <c r="DJ60" s="93"/>
      <c r="DK60" s="93"/>
      <c r="DL60" s="93"/>
      <c r="DM60" s="93"/>
      <c r="DN60" s="93"/>
      <c r="DO60" s="93"/>
      <c r="DP60" s="93"/>
      <c r="DQ60" s="93"/>
      <c r="DR60" s="93"/>
      <c r="DS60" s="93"/>
      <c r="DT60" s="93"/>
      <c r="DU60" s="93"/>
      <c r="DV60" s="93"/>
      <c r="DW60" s="93"/>
      <c r="DX60" s="93"/>
      <c r="DY60" s="93"/>
      <c r="DZ60" s="93"/>
      <c r="EA60" s="93"/>
      <c r="EB60" s="93"/>
      <c r="EC60" s="93"/>
      <c r="ED60" s="93"/>
      <c r="EE60" s="93"/>
      <c r="EF60" s="93"/>
      <c r="EG60" s="93"/>
      <c r="EH60" s="93"/>
      <c r="EI60" s="93"/>
      <c r="EJ60" s="93"/>
      <c r="EK60" s="93"/>
      <c r="EL60" s="93"/>
      <c r="EM60" s="93"/>
      <c r="EN60" s="93"/>
      <c r="EO60" s="93"/>
      <c r="EP60" s="93"/>
      <c r="EQ60" s="93"/>
      <c r="ER60" s="93"/>
      <c r="ES60" s="93"/>
      <c r="ET60" s="93"/>
      <c r="EU60" s="93"/>
      <c r="EV60" s="93"/>
      <c r="EW60" s="93"/>
      <c r="EX60" s="93"/>
      <c r="EY60" s="93"/>
      <c r="EZ60" s="93"/>
      <c r="FA60" s="93"/>
      <c r="FB60" s="93"/>
      <c r="FC60" s="93"/>
      <c r="FD60" s="93"/>
      <c r="FE60" s="93"/>
      <c r="FF60" s="93"/>
      <c r="FG60" s="93"/>
      <c r="FH60" s="93"/>
      <c r="FI60" s="93"/>
      <c r="FJ60" s="93"/>
      <c r="FK60" s="93"/>
      <c r="FL60" s="93"/>
      <c r="FM60" s="93"/>
    </row>
    <row r="61" spans="1:169" s="85" customFormat="1" ht="12.75" customHeight="1" x14ac:dyDescent="0.2">
      <c r="A61" s="547"/>
      <c r="B61" s="547"/>
      <c r="C61" s="549"/>
      <c r="D61" s="551"/>
      <c r="E61" s="553"/>
      <c r="F61" s="554"/>
      <c r="G61" s="397"/>
      <c r="H61" s="555"/>
      <c r="I61" s="555"/>
      <c r="J61" s="555"/>
      <c r="K61" s="555"/>
      <c r="L61" s="555"/>
      <c r="M61" s="560"/>
      <c r="N61" s="93"/>
      <c r="O61" s="93"/>
      <c r="P61" s="93"/>
      <c r="Q61" s="93"/>
      <c r="R61" s="93"/>
      <c r="S61" s="93"/>
      <c r="T61" s="93"/>
      <c r="U61" s="93"/>
      <c r="V61" s="93"/>
      <c r="W61" s="93"/>
      <c r="X61" s="93"/>
      <c r="Y61" s="93"/>
      <c r="Z61" s="93"/>
      <c r="AA61" s="93"/>
      <c r="AB61" s="93"/>
      <c r="AC61" s="93"/>
      <c r="AD61" s="93"/>
      <c r="AE61" s="93"/>
      <c r="AF61" s="93"/>
      <c r="AG61" s="93"/>
      <c r="AH61" s="93"/>
      <c r="AI61" s="93"/>
      <c r="AJ61" s="93"/>
      <c r="AK61" s="93"/>
      <c r="AL61" s="93"/>
      <c r="AM61" s="93"/>
      <c r="AN61" s="93"/>
      <c r="AO61" s="93"/>
      <c r="AP61" s="93"/>
      <c r="AQ61" s="93"/>
      <c r="AR61" s="93"/>
      <c r="AS61" s="93"/>
      <c r="AT61" s="93"/>
      <c r="AU61" s="93"/>
      <c r="AV61" s="93"/>
      <c r="AW61" s="93"/>
      <c r="AX61" s="93"/>
      <c r="AY61" s="93"/>
      <c r="AZ61" s="93"/>
      <c r="BA61" s="93"/>
      <c r="BB61" s="93"/>
      <c r="BC61" s="93"/>
      <c r="BD61" s="93"/>
      <c r="BE61" s="93"/>
      <c r="BF61" s="93"/>
      <c r="BG61" s="93"/>
      <c r="BH61" s="93"/>
      <c r="BI61" s="93"/>
      <c r="BJ61" s="93"/>
      <c r="BK61" s="93"/>
      <c r="BL61" s="93"/>
      <c r="BM61" s="93"/>
      <c r="BN61" s="93"/>
      <c r="BO61" s="93"/>
      <c r="BP61" s="93"/>
      <c r="BQ61" s="93"/>
      <c r="BR61" s="93"/>
      <c r="BS61" s="93"/>
      <c r="BT61" s="93"/>
      <c r="BU61" s="93"/>
      <c r="BV61" s="93"/>
      <c r="BW61" s="93"/>
      <c r="BX61" s="93"/>
      <c r="BY61" s="93"/>
      <c r="BZ61" s="93"/>
      <c r="CA61" s="93"/>
      <c r="CB61" s="93"/>
      <c r="CC61" s="93"/>
      <c r="CD61" s="93"/>
      <c r="CE61" s="93"/>
      <c r="CF61" s="93"/>
      <c r="CG61" s="93"/>
      <c r="CH61" s="93"/>
      <c r="CI61" s="93"/>
      <c r="CJ61" s="93"/>
      <c r="CK61" s="93"/>
      <c r="CL61" s="93"/>
      <c r="CM61" s="93"/>
      <c r="CN61" s="93"/>
      <c r="CO61" s="93"/>
      <c r="CP61" s="93"/>
      <c r="CQ61" s="93"/>
      <c r="CR61" s="93"/>
      <c r="CS61" s="93"/>
      <c r="CT61" s="93"/>
      <c r="CU61" s="93"/>
      <c r="CV61" s="93"/>
      <c r="CW61" s="93"/>
      <c r="CX61" s="93"/>
      <c r="CY61" s="93"/>
      <c r="CZ61" s="93"/>
      <c r="DA61" s="93"/>
      <c r="DB61" s="93"/>
      <c r="DC61" s="93"/>
      <c r="DD61" s="93"/>
      <c r="DE61" s="93"/>
      <c r="DF61" s="93"/>
      <c r="DG61" s="93"/>
      <c r="DH61" s="93"/>
      <c r="DI61" s="93"/>
      <c r="DJ61" s="93"/>
      <c r="DK61" s="93"/>
      <c r="DL61" s="93"/>
      <c r="DM61" s="93"/>
      <c r="DN61" s="93"/>
      <c r="DO61" s="93"/>
      <c r="DP61" s="93"/>
      <c r="DQ61" s="93"/>
      <c r="DR61" s="93"/>
      <c r="DS61" s="93"/>
      <c r="DT61" s="93"/>
      <c r="DU61" s="93"/>
      <c r="DV61" s="93"/>
      <c r="DW61" s="93"/>
      <c r="DX61" s="93"/>
      <c r="DY61" s="93"/>
      <c r="DZ61" s="93"/>
      <c r="EA61" s="93"/>
      <c r="EB61" s="93"/>
      <c r="EC61" s="93"/>
      <c r="ED61" s="93"/>
      <c r="EE61" s="93"/>
      <c r="EF61" s="93"/>
      <c r="EG61" s="93"/>
      <c r="EH61" s="93"/>
      <c r="EI61" s="93"/>
      <c r="EJ61" s="93"/>
      <c r="EK61" s="93"/>
      <c r="EL61" s="93"/>
      <c r="EM61" s="93"/>
      <c r="EN61" s="93"/>
      <c r="EO61" s="93"/>
      <c r="EP61" s="93"/>
      <c r="EQ61" s="93"/>
      <c r="ER61" s="93"/>
      <c r="ES61" s="93"/>
      <c r="ET61" s="93"/>
      <c r="EU61" s="93"/>
      <c r="EV61" s="93"/>
      <c r="EW61" s="93"/>
      <c r="EX61" s="93"/>
      <c r="EY61" s="93"/>
      <c r="EZ61" s="93"/>
      <c r="FA61" s="93"/>
      <c r="FB61" s="93"/>
      <c r="FC61" s="93"/>
      <c r="FD61" s="93"/>
      <c r="FE61" s="93"/>
      <c r="FF61" s="93"/>
      <c r="FG61" s="93"/>
      <c r="FH61" s="93"/>
      <c r="FI61" s="93"/>
      <c r="FJ61" s="93"/>
      <c r="FK61" s="93"/>
      <c r="FL61" s="93"/>
      <c r="FM61" s="93"/>
    </row>
    <row r="62" spans="1:169" s="85" customFormat="1" ht="12.75" customHeight="1" x14ac:dyDescent="0.2">
      <c r="A62" s="547"/>
      <c r="B62" s="547"/>
      <c r="C62" s="549"/>
      <c r="D62" s="551"/>
      <c r="E62" s="553"/>
      <c r="F62" s="554"/>
      <c r="G62" s="397"/>
      <c r="H62" s="555"/>
      <c r="I62" s="555"/>
      <c r="J62" s="555"/>
      <c r="K62" s="555"/>
      <c r="L62" s="555"/>
      <c r="M62" s="560"/>
      <c r="N62" s="93"/>
      <c r="O62" s="93"/>
      <c r="P62" s="93"/>
      <c r="Q62" s="93"/>
      <c r="R62" s="93"/>
      <c r="S62" s="93"/>
      <c r="T62" s="93"/>
      <c r="U62" s="93"/>
      <c r="V62" s="93"/>
      <c r="W62" s="93"/>
      <c r="X62" s="93"/>
      <c r="Y62" s="93"/>
      <c r="Z62" s="93"/>
      <c r="AA62" s="93"/>
      <c r="AB62" s="93"/>
      <c r="AC62" s="93"/>
      <c r="AD62" s="93"/>
      <c r="AE62" s="93"/>
      <c r="AF62" s="93"/>
      <c r="AG62" s="93"/>
      <c r="AH62" s="93"/>
      <c r="AI62" s="93"/>
      <c r="AJ62" s="93"/>
      <c r="AK62" s="93"/>
      <c r="AL62" s="93"/>
      <c r="AM62" s="93"/>
      <c r="AN62" s="93"/>
      <c r="AO62" s="93"/>
      <c r="AP62" s="93"/>
      <c r="AQ62" s="93"/>
      <c r="AR62" s="93"/>
      <c r="AS62" s="93"/>
      <c r="AT62" s="93"/>
      <c r="AU62" s="93"/>
      <c r="AV62" s="93"/>
      <c r="AW62" s="93"/>
      <c r="AX62" s="93"/>
      <c r="AY62" s="93"/>
      <c r="AZ62" s="93"/>
      <c r="BA62" s="93"/>
      <c r="BB62" s="93"/>
      <c r="BC62" s="93"/>
      <c r="BD62" s="93"/>
      <c r="BE62" s="93"/>
      <c r="BF62" s="93"/>
      <c r="BG62" s="93"/>
      <c r="BH62" s="93"/>
      <c r="BI62" s="93"/>
      <c r="BJ62" s="93"/>
      <c r="BK62" s="93"/>
      <c r="BL62" s="93"/>
      <c r="BM62" s="93"/>
      <c r="BN62" s="93"/>
      <c r="BO62" s="93"/>
      <c r="BP62" s="93"/>
      <c r="BQ62" s="93"/>
      <c r="BR62" s="93"/>
      <c r="BS62" s="93"/>
      <c r="BT62" s="93"/>
      <c r="BU62" s="93"/>
      <c r="BV62" s="93"/>
      <c r="BW62" s="93"/>
      <c r="BX62" s="93"/>
      <c r="BY62" s="93"/>
      <c r="BZ62" s="93"/>
      <c r="CA62" s="93"/>
      <c r="CB62" s="93"/>
      <c r="CC62" s="93"/>
      <c r="CD62" s="93"/>
      <c r="CE62" s="93"/>
      <c r="CF62" s="93"/>
      <c r="CG62" s="93"/>
      <c r="CH62" s="93"/>
      <c r="CI62" s="93"/>
      <c r="CJ62" s="93"/>
      <c r="CK62" s="93"/>
      <c r="CL62" s="93"/>
      <c r="CM62" s="93"/>
      <c r="CN62" s="93"/>
      <c r="CO62" s="93"/>
      <c r="CP62" s="93"/>
      <c r="CQ62" s="93"/>
      <c r="CR62" s="93"/>
      <c r="CS62" s="93"/>
      <c r="CT62" s="93"/>
      <c r="CU62" s="93"/>
      <c r="CV62" s="93"/>
      <c r="CW62" s="93"/>
      <c r="CX62" s="93"/>
      <c r="CY62" s="93"/>
      <c r="CZ62" s="93"/>
      <c r="DA62" s="93"/>
      <c r="DB62" s="93"/>
      <c r="DC62" s="93"/>
      <c r="DD62" s="93"/>
      <c r="DE62" s="93"/>
      <c r="DF62" s="93"/>
      <c r="DG62" s="93"/>
      <c r="DH62" s="93"/>
      <c r="DI62" s="93"/>
      <c r="DJ62" s="93"/>
      <c r="DK62" s="93"/>
      <c r="DL62" s="93"/>
      <c r="DM62" s="93"/>
      <c r="DN62" s="93"/>
      <c r="DO62" s="93"/>
      <c r="DP62" s="93"/>
      <c r="DQ62" s="93"/>
      <c r="DR62" s="93"/>
      <c r="DS62" s="93"/>
      <c r="DT62" s="93"/>
      <c r="DU62" s="93"/>
      <c r="DV62" s="93"/>
      <c r="DW62" s="93"/>
      <c r="DX62" s="93"/>
      <c r="DY62" s="93"/>
      <c r="DZ62" s="93"/>
      <c r="EA62" s="93"/>
      <c r="EB62" s="93"/>
      <c r="EC62" s="93"/>
      <c r="ED62" s="93"/>
      <c r="EE62" s="93"/>
      <c r="EF62" s="93"/>
      <c r="EG62" s="93"/>
      <c r="EH62" s="93"/>
      <c r="EI62" s="93"/>
      <c r="EJ62" s="93"/>
      <c r="EK62" s="93"/>
      <c r="EL62" s="93"/>
      <c r="EM62" s="93"/>
      <c r="EN62" s="93"/>
      <c r="EO62" s="93"/>
      <c r="EP62" s="93"/>
      <c r="EQ62" s="93"/>
      <c r="ER62" s="93"/>
      <c r="ES62" s="93"/>
      <c r="ET62" s="93"/>
      <c r="EU62" s="93"/>
      <c r="EV62" s="93"/>
      <c r="EW62" s="93"/>
      <c r="EX62" s="93"/>
      <c r="EY62" s="93"/>
      <c r="EZ62" s="93"/>
      <c r="FA62" s="93"/>
      <c r="FB62" s="93"/>
      <c r="FC62" s="93"/>
      <c r="FD62" s="93"/>
      <c r="FE62" s="93"/>
      <c r="FF62" s="93"/>
      <c r="FG62" s="93"/>
      <c r="FH62" s="93"/>
      <c r="FI62" s="93"/>
      <c r="FJ62" s="93"/>
      <c r="FK62" s="93"/>
      <c r="FL62" s="93"/>
      <c r="FM62" s="93"/>
    </row>
    <row r="63" spans="1:169" s="85" customFormat="1" ht="12.75" customHeight="1" x14ac:dyDescent="0.2">
      <c r="A63" s="547"/>
      <c r="B63" s="547"/>
      <c r="C63" s="549"/>
      <c r="D63" s="551"/>
      <c r="E63" s="553"/>
      <c r="F63" s="554"/>
      <c r="G63" s="397"/>
      <c r="H63" s="555"/>
      <c r="I63" s="555"/>
      <c r="J63" s="555"/>
      <c r="K63" s="555"/>
      <c r="L63" s="555"/>
      <c r="M63" s="560"/>
      <c r="N63" s="93"/>
      <c r="O63" s="93"/>
      <c r="P63" s="93"/>
      <c r="Q63" s="93"/>
      <c r="R63" s="93"/>
      <c r="S63" s="93"/>
      <c r="T63" s="93"/>
      <c r="U63" s="93"/>
      <c r="V63" s="93"/>
      <c r="W63" s="93"/>
      <c r="X63" s="93"/>
      <c r="Y63" s="93"/>
      <c r="Z63" s="93"/>
      <c r="AA63" s="93"/>
      <c r="AB63" s="93"/>
      <c r="AC63" s="93"/>
      <c r="AD63" s="93"/>
      <c r="AE63" s="93"/>
      <c r="AF63" s="93"/>
      <c r="AG63" s="93"/>
      <c r="AH63" s="93"/>
      <c r="AI63" s="93"/>
      <c r="AJ63" s="93"/>
      <c r="AK63" s="93"/>
      <c r="AL63" s="93"/>
      <c r="AM63" s="93"/>
      <c r="AN63" s="93"/>
      <c r="AO63" s="93"/>
      <c r="AP63" s="93"/>
      <c r="AQ63" s="93"/>
      <c r="AR63" s="93"/>
      <c r="AS63" s="93"/>
      <c r="AT63" s="93"/>
      <c r="AU63" s="93"/>
      <c r="AV63" s="93"/>
      <c r="AW63" s="93"/>
      <c r="AX63" s="93"/>
      <c r="AY63" s="93"/>
      <c r="AZ63" s="93"/>
      <c r="BA63" s="93"/>
      <c r="BB63" s="93"/>
      <c r="BC63" s="93"/>
      <c r="BD63" s="93"/>
      <c r="BE63" s="93"/>
      <c r="BF63" s="93"/>
      <c r="BG63" s="93"/>
      <c r="BH63" s="93"/>
      <c r="BI63" s="93"/>
      <c r="BJ63" s="93"/>
      <c r="BK63" s="93"/>
      <c r="BL63" s="93"/>
      <c r="BM63" s="93"/>
      <c r="BN63" s="93"/>
      <c r="BO63" s="93"/>
      <c r="BP63" s="93"/>
      <c r="BQ63" s="93"/>
      <c r="BR63" s="93"/>
      <c r="BS63" s="93"/>
      <c r="BT63" s="93"/>
      <c r="BU63" s="93"/>
      <c r="BV63" s="93"/>
      <c r="BW63" s="93"/>
      <c r="BX63" s="93"/>
      <c r="BY63" s="93"/>
      <c r="BZ63" s="93"/>
      <c r="CA63" s="93"/>
      <c r="CB63" s="93"/>
      <c r="CC63" s="93"/>
      <c r="CD63" s="93"/>
      <c r="CE63" s="93"/>
      <c r="CF63" s="93"/>
      <c r="CG63" s="93"/>
      <c r="CH63" s="93"/>
      <c r="CI63" s="93"/>
      <c r="CJ63" s="93"/>
      <c r="CK63" s="93"/>
      <c r="CL63" s="93"/>
      <c r="CM63" s="93"/>
      <c r="CN63" s="93"/>
      <c r="CO63" s="93"/>
      <c r="CP63" s="93"/>
      <c r="CQ63" s="93"/>
      <c r="CR63" s="93"/>
      <c r="CS63" s="93"/>
      <c r="CT63" s="93"/>
      <c r="CU63" s="93"/>
      <c r="CV63" s="93"/>
      <c r="CW63" s="93"/>
      <c r="CX63" s="93"/>
      <c r="CY63" s="93"/>
      <c r="CZ63" s="93"/>
      <c r="DA63" s="93"/>
      <c r="DB63" s="93"/>
      <c r="DC63" s="93"/>
      <c r="DD63" s="93"/>
      <c r="DE63" s="93"/>
      <c r="DF63" s="93"/>
      <c r="DG63" s="93"/>
      <c r="DH63" s="93"/>
      <c r="DI63" s="93"/>
      <c r="DJ63" s="93"/>
      <c r="DK63" s="93"/>
      <c r="DL63" s="93"/>
      <c r="DM63" s="93"/>
      <c r="DN63" s="93"/>
      <c r="DO63" s="93"/>
      <c r="DP63" s="93"/>
      <c r="DQ63" s="93"/>
      <c r="DR63" s="93"/>
      <c r="DS63" s="93"/>
      <c r="DT63" s="93"/>
      <c r="DU63" s="93"/>
      <c r="DV63" s="93"/>
      <c r="DW63" s="93"/>
      <c r="DX63" s="93"/>
      <c r="DY63" s="93"/>
      <c r="DZ63" s="93"/>
      <c r="EA63" s="93"/>
      <c r="EB63" s="93"/>
      <c r="EC63" s="93"/>
      <c r="ED63" s="93"/>
      <c r="EE63" s="93"/>
      <c r="EF63" s="93"/>
      <c r="EG63" s="93"/>
      <c r="EH63" s="93"/>
      <c r="EI63" s="93"/>
      <c r="EJ63" s="93"/>
      <c r="EK63" s="93"/>
      <c r="EL63" s="93"/>
      <c r="EM63" s="93"/>
      <c r="EN63" s="93"/>
      <c r="EO63" s="93"/>
      <c r="EP63" s="93"/>
      <c r="EQ63" s="93"/>
      <c r="ER63" s="93"/>
      <c r="ES63" s="93"/>
      <c r="ET63" s="93"/>
      <c r="EU63" s="93"/>
      <c r="EV63" s="93"/>
      <c r="EW63" s="93"/>
      <c r="EX63" s="93"/>
      <c r="EY63" s="93"/>
      <c r="EZ63" s="93"/>
      <c r="FA63" s="93"/>
      <c r="FB63" s="93"/>
      <c r="FC63" s="93"/>
      <c r="FD63" s="93"/>
      <c r="FE63" s="93"/>
      <c r="FF63" s="93"/>
      <c r="FG63" s="93"/>
      <c r="FH63" s="93"/>
      <c r="FI63" s="93"/>
      <c r="FJ63" s="93"/>
      <c r="FK63" s="93"/>
      <c r="FL63" s="93"/>
      <c r="FM63" s="93"/>
    </row>
    <row r="64" spans="1:169" s="85" customFormat="1" ht="13.5" customHeight="1" x14ac:dyDescent="0.2">
      <c r="A64" s="547"/>
      <c r="B64" s="547"/>
      <c r="C64" s="549"/>
      <c r="D64" s="551"/>
      <c r="E64" s="553"/>
      <c r="F64" s="554"/>
      <c r="G64" s="397"/>
      <c r="H64" s="555"/>
      <c r="I64" s="555"/>
      <c r="J64" s="555"/>
      <c r="K64" s="555"/>
      <c r="L64" s="555"/>
      <c r="M64" s="560"/>
      <c r="N64" s="93"/>
      <c r="O64" s="93"/>
      <c r="P64" s="93"/>
      <c r="Q64" s="93"/>
      <c r="R64" s="93"/>
      <c r="S64" s="93"/>
      <c r="T64" s="93"/>
      <c r="U64" s="93"/>
      <c r="V64" s="93"/>
      <c r="W64" s="93"/>
      <c r="X64" s="93"/>
      <c r="Y64" s="93"/>
      <c r="Z64" s="93"/>
      <c r="AA64" s="93"/>
      <c r="AB64" s="93"/>
      <c r="AC64" s="93"/>
      <c r="AD64" s="93"/>
      <c r="AE64" s="93"/>
      <c r="AF64" s="93"/>
      <c r="AG64" s="93"/>
      <c r="AH64" s="93"/>
      <c r="AI64" s="93"/>
      <c r="AJ64" s="93"/>
      <c r="AK64" s="93"/>
      <c r="AL64" s="93"/>
      <c r="AM64" s="93"/>
      <c r="AN64" s="93"/>
      <c r="AO64" s="93"/>
      <c r="AP64" s="93"/>
      <c r="AQ64" s="93"/>
      <c r="AR64" s="93"/>
      <c r="AS64" s="93"/>
      <c r="AT64" s="93"/>
      <c r="AU64" s="93"/>
      <c r="AV64" s="93"/>
      <c r="AW64" s="93"/>
      <c r="AX64" s="93"/>
      <c r="AY64" s="93"/>
      <c r="AZ64" s="93"/>
      <c r="BA64" s="93"/>
      <c r="BB64" s="93"/>
      <c r="BC64" s="93"/>
      <c r="BD64" s="93"/>
      <c r="BE64" s="93"/>
      <c r="BF64" s="93"/>
      <c r="BG64" s="93"/>
      <c r="BH64" s="93"/>
      <c r="BI64" s="93"/>
      <c r="BJ64" s="93"/>
      <c r="BK64" s="93"/>
      <c r="BL64" s="93"/>
      <c r="BM64" s="93"/>
      <c r="BN64" s="93"/>
      <c r="BO64" s="93"/>
      <c r="BP64" s="93"/>
      <c r="BQ64" s="93"/>
      <c r="BR64" s="93"/>
      <c r="BS64" s="93"/>
      <c r="BT64" s="93"/>
      <c r="BU64" s="93"/>
      <c r="BV64" s="93"/>
      <c r="BW64" s="93"/>
      <c r="BX64" s="93"/>
      <c r="BY64" s="93"/>
      <c r="BZ64" s="93"/>
      <c r="CA64" s="93"/>
      <c r="CB64" s="93"/>
      <c r="CC64" s="93"/>
      <c r="CD64" s="93"/>
      <c r="CE64" s="93"/>
      <c r="CF64" s="93"/>
      <c r="CG64" s="93"/>
      <c r="CH64" s="93"/>
      <c r="CI64" s="93"/>
      <c r="CJ64" s="93"/>
      <c r="CK64" s="93"/>
      <c r="CL64" s="93"/>
      <c r="CM64" s="93"/>
      <c r="CN64" s="93"/>
      <c r="CO64" s="93"/>
      <c r="CP64" s="93"/>
      <c r="CQ64" s="93"/>
      <c r="CR64" s="93"/>
      <c r="CS64" s="93"/>
      <c r="CT64" s="93"/>
      <c r="CU64" s="93"/>
      <c r="CV64" s="93"/>
      <c r="CW64" s="93"/>
      <c r="CX64" s="93"/>
      <c r="CY64" s="93"/>
      <c r="CZ64" s="93"/>
      <c r="DA64" s="93"/>
      <c r="DB64" s="93"/>
      <c r="DC64" s="93"/>
      <c r="DD64" s="93"/>
      <c r="DE64" s="93"/>
      <c r="DF64" s="93"/>
      <c r="DG64" s="93"/>
      <c r="DH64" s="93"/>
      <c r="DI64" s="93"/>
      <c r="DJ64" s="93"/>
      <c r="DK64" s="93"/>
      <c r="DL64" s="93"/>
      <c r="DM64" s="93"/>
      <c r="DN64" s="93"/>
      <c r="DO64" s="93"/>
      <c r="DP64" s="93"/>
      <c r="DQ64" s="93"/>
      <c r="DR64" s="93"/>
      <c r="DS64" s="93"/>
      <c r="DT64" s="93"/>
      <c r="DU64" s="93"/>
      <c r="DV64" s="93"/>
      <c r="DW64" s="93"/>
      <c r="DX64" s="93"/>
      <c r="DY64" s="93"/>
      <c r="DZ64" s="93"/>
      <c r="EA64" s="93"/>
      <c r="EB64" s="93"/>
      <c r="EC64" s="93"/>
      <c r="ED64" s="93"/>
      <c r="EE64" s="93"/>
      <c r="EF64" s="93"/>
      <c r="EG64" s="93"/>
      <c r="EH64" s="93"/>
      <c r="EI64" s="93"/>
      <c r="EJ64" s="93"/>
      <c r="EK64" s="93"/>
      <c r="EL64" s="93"/>
      <c r="EM64" s="93"/>
      <c r="EN64" s="93"/>
      <c r="EO64" s="93"/>
      <c r="EP64" s="93"/>
      <c r="EQ64" s="93"/>
      <c r="ER64" s="93"/>
      <c r="ES64" s="93"/>
      <c r="ET64" s="93"/>
      <c r="EU64" s="93"/>
      <c r="EV64" s="93"/>
      <c r="EW64" s="93"/>
      <c r="EX64" s="93"/>
      <c r="EY64" s="93"/>
      <c r="EZ64" s="93"/>
      <c r="FA64" s="93"/>
      <c r="FB64" s="93"/>
      <c r="FC64" s="93"/>
      <c r="FD64" s="93"/>
      <c r="FE64" s="93"/>
      <c r="FF64" s="93"/>
      <c r="FG64" s="93"/>
      <c r="FH64" s="93"/>
      <c r="FI64" s="93"/>
      <c r="FJ64" s="93"/>
      <c r="FK64" s="93"/>
      <c r="FL64" s="93"/>
      <c r="FM64" s="93"/>
    </row>
    <row r="65" spans="1:169" x14ac:dyDescent="0.25">
      <c r="A65" s="547"/>
      <c r="B65" s="547"/>
      <c r="C65" s="549"/>
      <c r="D65" s="551"/>
      <c r="E65" s="553"/>
      <c r="F65" s="554"/>
      <c r="G65" s="397"/>
      <c r="H65" s="555"/>
      <c r="I65" s="555"/>
      <c r="J65" s="555"/>
      <c r="K65" s="555"/>
      <c r="L65" s="555"/>
      <c r="M65" s="560"/>
      <c r="N65" s="93"/>
      <c r="O65" s="93"/>
    </row>
    <row r="66" spans="1:169" x14ac:dyDescent="0.25">
      <c r="A66" s="547"/>
      <c r="B66" s="547"/>
      <c r="C66" s="549"/>
      <c r="D66" s="551"/>
      <c r="E66" s="553"/>
      <c r="F66" s="554"/>
      <c r="G66" s="397"/>
      <c r="H66" s="555"/>
      <c r="I66" s="555"/>
      <c r="J66" s="555"/>
      <c r="K66" s="555"/>
      <c r="L66" s="555"/>
      <c r="M66" s="560"/>
      <c r="N66" s="93"/>
      <c r="O66" s="93"/>
    </row>
    <row r="67" spans="1:169" x14ac:dyDescent="0.25">
      <c r="A67" s="547"/>
      <c r="B67" s="547"/>
      <c r="C67" s="549"/>
      <c r="D67" s="551"/>
      <c r="E67" s="553"/>
      <c r="F67" s="554"/>
      <c r="G67" s="397"/>
      <c r="H67" s="555"/>
      <c r="I67" s="555"/>
      <c r="J67" s="555"/>
      <c r="K67" s="555"/>
      <c r="L67" s="555"/>
      <c r="M67" s="560"/>
      <c r="N67" s="93"/>
      <c r="O67" s="93"/>
    </row>
    <row r="68" spans="1:169" x14ac:dyDescent="0.25">
      <c r="A68" s="547"/>
      <c r="B68" s="547"/>
      <c r="C68" s="549"/>
      <c r="D68" s="551"/>
      <c r="E68" s="553"/>
      <c r="F68" s="554"/>
      <c r="G68" s="397"/>
      <c r="H68" s="555"/>
      <c r="I68" s="555"/>
      <c r="J68" s="555"/>
      <c r="K68" s="555"/>
      <c r="L68" s="555"/>
      <c r="M68" s="560"/>
      <c r="N68" s="93"/>
      <c r="O68" s="93"/>
    </row>
    <row r="69" spans="1:169" ht="15.75" thickBot="1" x14ac:dyDescent="0.3">
      <c r="A69" s="548"/>
      <c r="B69" s="548"/>
      <c r="C69" s="549"/>
      <c r="D69" s="551"/>
      <c r="E69" s="553"/>
      <c r="F69" s="554"/>
      <c r="G69" s="397"/>
      <c r="H69" s="555"/>
      <c r="I69" s="555"/>
      <c r="J69" s="555"/>
      <c r="K69" s="555"/>
      <c r="L69" s="555"/>
      <c r="M69" s="560"/>
      <c r="N69" s="93"/>
      <c r="O69" s="93"/>
    </row>
    <row r="70" spans="1:169" s="85" customFormat="1" ht="12.75" x14ac:dyDescent="0.2">
      <c r="A70" s="546">
        <v>7</v>
      </c>
      <c r="B70" s="546" t="str">
        <f>'7- Mapa Final'!B70</f>
        <v xml:space="preserve">Ofrecer, prometer, entregar, aceptar o solicitar una ventaja indebida para expedir Tarjetas Profesionales de Abogados, sin el requisito establecido en la Ley 1905 de 2018. 
</v>
      </c>
      <c r="C70" s="549" t="str">
        <f>'7- Mapa Final'!C70</f>
        <v>Cuando por ilícito interés se expide tarjeta profesional de abogado sin realizar el Exámen de Estado previsto en la Ley 1905 del 2,018, teniendo obligación de presentarlo.</v>
      </c>
      <c r="D70" s="550">
        <f>'7- Mapa Final'!J70</f>
        <v>0</v>
      </c>
      <c r="E70" s="552" t="str">
        <f>'7- Mapa Final'!K70</f>
        <v>Mayor - 4</v>
      </c>
      <c r="F70" s="554" t="e">
        <f>'7- Mapa Final'!M70</f>
        <v>#DIV/0!</v>
      </c>
      <c r="G70" s="397" t="s">
        <v>112</v>
      </c>
      <c r="H70" s="555"/>
      <c r="I70" s="555"/>
      <c r="J70" s="555"/>
      <c r="K70" s="555"/>
      <c r="L70" s="555"/>
      <c r="M70" s="560"/>
      <c r="N70" s="93"/>
      <c r="O70" s="93"/>
      <c r="P70" s="93"/>
      <c r="Q70" s="93"/>
      <c r="R70" s="93"/>
      <c r="S70" s="93"/>
      <c r="T70" s="93"/>
      <c r="U70" s="93"/>
      <c r="V70" s="93"/>
      <c r="W70" s="93"/>
      <c r="X70" s="93"/>
      <c r="Y70" s="93"/>
      <c r="Z70" s="93"/>
      <c r="AA70" s="93"/>
      <c r="AB70" s="93"/>
      <c r="AC70" s="93"/>
      <c r="AD70" s="93"/>
      <c r="AE70" s="93"/>
      <c r="AF70" s="93"/>
      <c r="AG70" s="93"/>
      <c r="AH70" s="93"/>
      <c r="AI70" s="93"/>
      <c r="AJ70" s="93"/>
      <c r="AK70" s="93"/>
      <c r="AL70" s="93"/>
      <c r="AM70" s="93"/>
      <c r="AN70" s="93"/>
      <c r="AO70" s="93"/>
      <c r="AP70" s="93"/>
      <c r="AQ70" s="93"/>
      <c r="AR70" s="93"/>
      <c r="AS70" s="93"/>
      <c r="AT70" s="93"/>
      <c r="AU70" s="93"/>
      <c r="AV70" s="93"/>
      <c r="AW70" s="93"/>
      <c r="AX70" s="93"/>
      <c r="AY70" s="93"/>
      <c r="AZ70" s="93"/>
      <c r="BA70" s="93"/>
      <c r="BB70" s="93"/>
      <c r="BC70" s="93"/>
      <c r="BD70" s="93"/>
      <c r="BE70" s="93"/>
      <c r="BF70" s="93"/>
      <c r="BG70" s="93"/>
      <c r="BH70" s="93"/>
      <c r="BI70" s="93"/>
      <c r="BJ70" s="93"/>
      <c r="BK70" s="93"/>
      <c r="BL70" s="93"/>
      <c r="BM70" s="93"/>
      <c r="BN70" s="93"/>
      <c r="BO70" s="93"/>
      <c r="BP70" s="93"/>
      <c r="BQ70" s="93"/>
      <c r="BR70" s="93"/>
      <c r="BS70" s="93"/>
      <c r="BT70" s="93"/>
      <c r="BU70" s="93"/>
      <c r="BV70" s="93"/>
      <c r="BW70" s="93"/>
      <c r="BX70" s="93"/>
      <c r="BY70" s="93"/>
      <c r="BZ70" s="93"/>
      <c r="CA70" s="93"/>
      <c r="CB70" s="93"/>
      <c r="CC70" s="93"/>
      <c r="CD70" s="93"/>
      <c r="CE70" s="93"/>
      <c r="CF70" s="93"/>
      <c r="CG70" s="93"/>
      <c r="CH70" s="93"/>
      <c r="CI70" s="93"/>
      <c r="CJ70" s="93"/>
      <c r="CK70" s="93"/>
      <c r="CL70" s="93"/>
      <c r="CM70" s="93"/>
      <c r="CN70" s="93"/>
      <c r="CO70" s="93"/>
      <c r="CP70" s="93"/>
      <c r="CQ70" s="93"/>
      <c r="CR70" s="93"/>
      <c r="CS70" s="93"/>
      <c r="CT70" s="93"/>
      <c r="CU70" s="93"/>
      <c r="CV70" s="93"/>
      <c r="CW70" s="93"/>
      <c r="CX70" s="93"/>
      <c r="CY70" s="93"/>
      <c r="CZ70" s="93"/>
      <c r="DA70" s="93"/>
      <c r="DB70" s="93"/>
      <c r="DC70" s="93"/>
      <c r="DD70" s="93"/>
      <c r="DE70" s="93"/>
      <c r="DF70" s="93"/>
      <c r="DG70" s="93"/>
      <c r="DH70" s="93"/>
      <c r="DI70" s="93"/>
      <c r="DJ70" s="93"/>
      <c r="DK70" s="93"/>
      <c r="DL70" s="93"/>
      <c r="DM70" s="93"/>
      <c r="DN70" s="93"/>
      <c r="DO70" s="93"/>
      <c r="DP70" s="93"/>
      <c r="DQ70" s="93"/>
      <c r="DR70" s="93"/>
      <c r="DS70" s="93"/>
      <c r="DT70" s="93"/>
      <c r="DU70" s="93"/>
      <c r="DV70" s="93"/>
      <c r="DW70" s="93"/>
      <c r="DX70" s="93"/>
      <c r="DY70" s="93"/>
      <c r="DZ70" s="93"/>
      <c r="EA70" s="93"/>
      <c r="EB70" s="93"/>
      <c r="EC70" s="93"/>
      <c r="ED70" s="93"/>
      <c r="EE70" s="93"/>
      <c r="EF70" s="93"/>
      <c r="EG70" s="93"/>
      <c r="EH70" s="93"/>
      <c r="EI70" s="93"/>
      <c r="EJ70" s="93"/>
      <c r="EK70" s="93"/>
      <c r="EL70" s="93"/>
      <c r="EM70" s="93"/>
      <c r="EN70" s="93"/>
      <c r="EO70" s="93"/>
      <c r="EP70" s="93"/>
      <c r="EQ70" s="93"/>
      <c r="ER70" s="93"/>
      <c r="ES70" s="93"/>
      <c r="ET70" s="93"/>
      <c r="EU70" s="93"/>
      <c r="EV70" s="93"/>
      <c r="EW70" s="93"/>
      <c r="EX70" s="93"/>
      <c r="EY70" s="93"/>
      <c r="EZ70" s="93"/>
      <c r="FA70" s="93"/>
      <c r="FB70" s="93"/>
      <c r="FC70" s="93"/>
      <c r="FD70" s="93"/>
      <c r="FE70" s="93"/>
      <c r="FF70" s="93"/>
      <c r="FG70" s="93"/>
      <c r="FH70" s="93"/>
      <c r="FI70" s="93"/>
      <c r="FJ70" s="93"/>
      <c r="FK70" s="93"/>
      <c r="FL70" s="93"/>
      <c r="FM70" s="93"/>
    </row>
    <row r="71" spans="1:169" s="85" customFormat="1" ht="12.75" customHeight="1" x14ac:dyDescent="0.2">
      <c r="A71" s="547"/>
      <c r="B71" s="547"/>
      <c r="C71" s="549"/>
      <c r="D71" s="551"/>
      <c r="E71" s="553"/>
      <c r="F71" s="554"/>
      <c r="G71" s="397"/>
      <c r="H71" s="555"/>
      <c r="I71" s="555"/>
      <c r="J71" s="555"/>
      <c r="K71" s="555"/>
      <c r="L71" s="555"/>
      <c r="M71" s="560"/>
      <c r="N71" s="93"/>
      <c r="O71" s="93"/>
      <c r="P71" s="93"/>
      <c r="Q71" s="93"/>
      <c r="R71" s="93"/>
      <c r="S71" s="93"/>
      <c r="T71" s="93"/>
      <c r="U71" s="93"/>
      <c r="V71" s="93"/>
      <c r="W71" s="93"/>
      <c r="X71" s="93"/>
      <c r="Y71" s="93"/>
      <c r="Z71" s="93"/>
      <c r="AA71" s="93"/>
      <c r="AB71" s="93"/>
      <c r="AC71" s="93"/>
      <c r="AD71" s="93"/>
      <c r="AE71" s="93"/>
      <c r="AF71" s="93"/>
      <c r="AG71" s="93"/>
      <c r="AH71" s="93"/>
      <c r="AI71" s="93"/>
      <c r="AJ71" s="93"/>
      <c r="AK71" s="93"/>
      <c r="AL71" s="93"/>
      <c r="AM71" s="93"/>
      <c r="AN71" s="93"/>
      <c r="AO71" s="93"/>
      <c r="AP71" s="93"/>
      <c r="AQ71" s="93"/>
      <c r="AR71" s="93"/>
      <c r="AS71" s="93"/>
      <c r="AT71" s="93"/>
      <c r="AU71" s="93"/>
      <c r="AV71" s="93"/>
      <c r="AW71" s="93"/>
      <c r="AX71" s="93"/>
      <c r="AY71" s="93"/>
      <c r="AZ71" s="93"/>
      <c r="BA71" s="93"/>
      <c r="BB71" s="93"/>
      <c r="BC71" s="93"/>
      <c r="BD71" s="93"/>
      <c r="BE71" s="93"/>
      <c r="BF71" s="93"/>
      <c r="BG71" s="93"/>
      <c r="BH71" s="93"/>
      <c r="BI71" s="93"/>
      <c r="BJ71" s="93"/>
      <c r="BK71" s="93"/>
      <c r="BL71" s="93"/>
      <c r="BM71" s="93"/>
      <c r="BN71" s="93"/>
      <c r="BO71" s="93"/>
      <c r="BP71" s="93"/>
      <c r="BQ71" s="93"/>
      <c r="BR71" s="93"/>
      <c r="BS71" s="93"/>
      <c r="BT71" s="93"/>
      <c r="BU71" s="93"/>
      <c r="BV71" s="93"/>
      <c r="BW71" s="93"/>
      <c r="BX71" s="93"/>
      <c r="BY71" s="93"/>
      <c r="BZ71" s="93"/>
      <c r="CA71" s="93"/>
      <c r="CB71" s="93"/>
      <c r="CC71" s="93"/>
      <c r="CD71" s="93"/>
      <c r="CE71" s="93"/>
      <c r="CF71" s="93"/>
      <c r="CG71" s="93"/>
      <c r="CH71" s="93"/>
      <c r="CI71" s="93"/>
      <c r="CJ71" s="93"/>
      <c r="CK71" s="93"/>
      <c r="CL71" s="93"/>
      <c r="CM71" s="93"/>
      <c r="CN71" s="93"/>
      <c r="CO71" s="93"/>
      <c r="CP71" s="93"/>
      <c r="CQ71" s="93"/>
      <c r="CR71" s="93"/>
      <c r="CS71" s="93"/>
      <c r="CT71" s="93"/>
      <c r="CU71" s="93"/>
      <c r="CV71" s="93"/>
      <c r="CW71" s="93"/>
      <c r="CX71" s="93"/>
      <c r="CY71" s="93"/>
      <c r="CZ71" s="93"/>
      <c r="DA71" s="93"/>
      <c r="DB71" s="93"/>
      <c r="DC71" s="93"/>
      <c r="DD71" s="93"/>
      <c r="DE71" s="93"/>
      <c r="DF71" s="93"/>
      <c r="DG71" s="93"/>
      <c r="DH71" s="93"/>
      <c r="DI71" s="93"/>
      <c r="DJ71" s="93"/>
      <c r="DK71" s="93"/>
      <c r="DL71" s="93"/>
      <c r="DM71" s="93"/>
      <c r="DN71" s="93"/>
      <c r="DO71" s="93"/>
      <c r="DP71" s="93"/>
      <c r="DQ71" s="93"/>
      <c r="DR71" s="93"/>
      <c r="DS71" s="93"/>
      <c r="DT71" s="93"/>
      <c r="DU71" s="93"/>
      <c r="DV71" s="93"/>
      <c r="DW71" s="93"/>
      <c r="DX71" s="93"/>
      <c r="DY71" s="93"/>
      <c r="DZ71" s="93"/>
      <c r="EA71" s="93"/>
      <c r="EB71" s="93"/>
      <c r="EC71" s="93"/>
      <c r="ED71" s="93"/>
      <c r="EE71" s="93"/>
      <c r="EF71" s="93"/>
      <c r="EG71" s="93"/>
      <c r="EH71" s="93"/>
      <c r="EI71" s="93"/>
      <c r="EJ71" s="93"/>
      <c r="EK71" s="93"/>
      <c r="EL71" s="93"/>
      <c r="EM71" s="93"/>
      <c r="EN71" s="93"/>
      <c r="EO71" s="93"/>
      <c r="EP71" s="93"/>
      <c r="EQ71" s="93"/>
      <c r="ER71" s="93"/>
      <c r="ES71" s="93"/>
      <c r="ET71" s="93"/>
      <c r="EU71" s="93"/>
      <c r="EV71" s="93"/>
      <c r="EW71" s="93"/>
      <c r="EX71" s="93"/>
      <c r="EY71" s="93"/>
      <c r="EZ71" s="93"/>
      <c r="FA71" s="93"/>
      <c r="FB71" s="93"/>
      <c r="FC71" s="93"/>
      <c r="FD71" s="93"/>
      <c r="FE71" s="93"/>
      <c r="FF71" s="93"/>
      <c r="FG71" s="93"/>
      <c r="FH71" s="93"/>
      <c r="FI71" s="93"/>
      <c r="FJ71" s="93"/>
      <c r="FK71" s="93"/>
      <c r="FL71" s="93"/>
      <c r="FM71" s="93"/>
    </row>
    <row r="72" spans="1:169" s="85" customFormat="1" ht="12.75" customHeight="1" x14ac:dyDescent="0.2">
      <c r="A72" s="547"/>
      <c r="B72" s="547"/>
      <c r="C72" s="549"/>
      <c r="D72" s="551"/>
      <c r="E72" s="553"/>
      <c r="F72" s="554"/>
      <c r="G72" s="397"/>
      <c r="H72" s="555"/>
      <c r="I72" s="555"/>
      <c r="J72" s="555"/>
      <c r="K72" s="555"/>
      <c r="L72" s="555"/>
      <c r="M72" s="560"/>
      <c r="N72" s="93"/>
      <c r="O72" s="93"/>
      <c r="P72" s="93"/>
      <c r="Q72" s="93"/>
      <c r="R72" s="93"/>
      <c r="S72" s="93"/>
      <c r="T72" s="93"/>
      <c r="U72" s="93"/>
      <c r="V72" s="93"/>
      <c r="W72" s="93"/>
      <c r="X72" s="93"/>
      <c r="Y72" s="93"/>
      <c r="Z72" s="93"/>
      <c r="AA72" s="93"/>
      <c r="AB72" s="93"/>
      <c r="AC72" s="93"/>
      <c r="AD72" s="93"/>
      <c r="AE72" s="93"/>
      <c r="AF72" s="93"/>
      <c r="AG72" s="93"/>
      <c r="AH72" s="93"/>
      <c r="AI72" s="93"/>
      <c r="AJ72" s="93"/>
      <c r="AK72" s="93"/>
      <c r="AL72" s="93"/>
      <c r="AM72" s="93"/>
      <c r="AN72" s="93"/>
      <c r="AO72" s="93"/>
      <c r="AP72" s="93"/>
      <c r="AQ72" s="93"/>
      <c r="AR72" s="93"/>
      <c r="AS72" s="93"/>
      <c r="AT72" s="93"/>
      <c r="AU72" s="93"/>
      <c r="AV72" s="93"/>
      <c r="AW72" s="93"/>
      <c r="AX72" s="93"/>
      <c r="AY72" s="93"/>
      <c r="AZ72" s="93"/>
      <c r="BA72" s="93"/>
      <c r="BB72" s="93"/>
      <c r="BC72" s="93"/>
      <c r="BD72" s="93"/>
      <c r="BE72" s="93"/>
      <c r="BF72" s="93"/>
      <c r="BG72" s="93"/>
      <c r="BH72" s="93"/>
      <c r="BI72" s="93"/>
      <c r="BJ72" s="93"/>
      <c r="BK72" s="93"/>
      <c r="BL72" s="93"/>
      <c r="BM72" s="93"/>
      <c r="BN72" s="93"/>
      <c r="BO72" s="93"/>
      <c r="BP72" s="93"/>
      <c r="BQ72" s="93"/>
      <c r="BR72" s="93"/>
      <c r="BS72" s="93"/>
      <c r="BT72" s="93"/>
      <c r="BU72" s="93"/>
      <c r="BV72" s="93"/>
      <c r="BW72" s="93"/>
      <c r="BX72" s="93"/>
      <c r="BY72" s="93"/>
      <c r="BZ72" s="93"/>
      <c r="CA72" s="93"/>
      <c r="CB72" s="93"/>
      <c r="CC72" s="93"/>
      <c r="CD72" s="93"/>
      <c r="CE72" s="93"/>
      <c r="CF72" s="93"/>
      <c r="CG72" s="93"/>
      <c r="CH72" s="93"/>
      <c r="CI72" s="93"/>
      <c r="CJ72" s="93"/>
      <c r="CK72" s="93"/>
      <c r="CL72" s="93"/>
      <c r="CM72" s="93"/>
      <c r="CN72" s="93"/>
      <c r="CO72" s="93"/>
      <c r="CP72" s="93"/>
      <c r="CQ72" s="93"/>
      <c r="CR72" s="93"/>
      <c r="CS72" s="93"/>
      <c r="CT72" s="93"/>
      <c r="CU72" s="93"/>
      <c r="CV72" s="93"/>
      <c r="CW72" s="93"/>
      <c r="CX72" s="93"/>
      <c r="CY72" s="93"/>
      <c r="CZ72" s="93"/>
      <c r="DA72" s="93"/>
      <c r="DB72" s="93"/>
      <c r="DC72" s="93"/>
      <c r="DD72" s="93"/>
      <c r="DE72" s="93"/>
      <c r="DF72" s="93"/>
      <c r="DG72" s="93"/>
      <c r="DH72" s="93"/>
      <c r="DI72" s="93"/>
      <c r="DJ72" s="93"/>
      <c r="DK72" s="93"/>
      <c r="DL72" s="93"/>
      <c r="DM72" s="93"/>
      <c r="DN72" s="93"/>
      <c r="DO72" s="93"/>
      <c r="DP72" s="93"/>
      <c r="DQ72" s="93"/>
      <c r="DR72" s="93"/>
      <c r="DS72" s="93"/>
      <c r="DT72" s="93"/>
      <c r="DU72" s="93"/>
      <c r="DV72" s="93"/>
      <c r="DW72" s="93"/>
      <c r="DX72" s="93"/>
      <c r="DY72" s="93"/>
      <c r="DZ72" s="93"/>
      <c r="EA72" s="93"/>
      <c r="EB72" s="93"/>
      <c r="EC72" s="93"/>
      <c r="ED72" s="93"/>
      <c r="EE72" s="93"/>
      <c r="EF72" s="93"/>
      <c r="EG72" s="93"/>
      <c r="EH72" s="93"/>
      <c r="EI72" s="93"/>
      <c r="EJ72" s="93"/>
      <c r="EK72" s="93"/>
      <c r="EL72" s="93"/>
      <c r="EM72" s="93"/>
      <c r="EN72" s="93"/>
      <c r="EO72" s="93"/>
      <c r="EP72" s="93"/>
      <c r="EQ72" s="93"/>
      <c r="ER72" s="93"/>
      <c r="ES72" s="93"/>
      <c r="ET72" s="93"/>
      <c r="EU72" s="93"/>
      <c r="EV72" s="93"/>
      <c r="EW72" s="93"/>
      <c r="EX72" s="93"/>
      <c r="EY72" s="93"/>
      <c r="EZ72" s="93"/>
      <c r="FA72" s="93"/>
      <c r="FB72" s="93"/>
      <c r="FC72" s="93"/>
      <c r="FD72" s="93"/>
      <c r="FE72" s="93"/>
      <c r="FF72" s="93"/>
      <c r="FG72" s="93"/>
      <c r="FH72" s="93"/>
      <c r="FI72" s="93"/>
      <c r="FJ72" s="93"/>
      <c r="FK72" s="93"/>
      <c r="FL72" s="93"/>
      <c r="FM72" s="93"/>
    </row>
    <row r="73" spans="1:169" s="85" customFormat="1" ht="12.75" customHeight="1" x14ac:dyDescent="0.2">
      <c r="A73" s="547"/>
      <c r="B73" s="547"/>
      <c r="C73" s="549"/>
      <c r="D73" s="551"/>
      <c r="E73" s="553"/>
      <c r="F73" s="554"/>
      <c r="G73" s="397"/>
      <c r="H73" s="555"/>
      <c r="I73" s="555"/>
      <c r="J73" s="555"/>
      <c r="K73" s="555"/>
      <c r="L73" s="555"/>
      <c r="M73" s="560"/>
      <c r="N73" s="93"/>
      <c r="O73" s="93"/>
      <c r="P73" s="93"/>
      <c r="Q73" s="93"/>
      <c r="R73" s="93"/>
      <c r="S73" s="93"/>
      <c r="T73" s="93"/>
      <c r="U73" s="93"/>
      <c r="V73" s="93"/>
      <c r="W73" s="93"/>
      <c r="X73" s="93"/>
      <c r="Y73" s="93"/>
      <c r="Z73" s="93"/>
      <c r="AA73" s="93"/>
      <c r="AB73" s="93"/>
      <c r="AC73" s="93"/>
      <c r="AD73" s="93"/>
      <c r="AE73" s="93"/>
      <c r="AF73" s="93"/>
      <c r="AG73" s="93"/>
      <c r="AH73" s="93"/>
      <c r="AI73" s="93"/>
      <c r="AJ73" s="93"/>
      <c r="AK73" s="93"/>
      <c r="AL73" s="93"/>
      <c r="AM73" s="93"/>
      <c r="AN73" s="93"/>
      <c r="AO73" s="93"/>
      <c r="AP73" s="93"/>
      <c r="AQ73" s="93"/>
      <c r="AR73" s="93"/>
      <c r="AS73" s="93"/>
      <c r="AT73" s="93"/>
      <c r="AU73" s="93"/>
      <c r="AV73" s="93"/>
      <c r="AW73" s="93"/>
      <c r="AX73" s="93"/>
      <c r="AY73" s="93"/>
      <c r="AZ73" s="93"/>
      <c r="BA73" s="93"/>
      <c r="BB73" s="93"/>
      <c r="BC73" s="93"/>
      <c r="BD73" s="93"/>
      <c r="BE73" s="93"/>
      <c r="BF73" s="93"/>
      <c r="BG73" s="93"/>
      <c r="BH73" s="93"/>
      <c r="BI73" s="93"/>
      <c r="BJ73" s="93"/>
      <c r="BK73" s="93"/>
      <c r="BL73" s="93"/>
      <c r="BM73" s="93"/>
      <c r="BN73" s="93"/>
      <c r="BO73" s="93"/>
      <c r="BP73" s="93"/>
      <c r="BQ73" s="93"/>
      <c r="BR73" s="93"/>
      <c r="BS73" s="93"/>
      <c r="BT73" s="93"/>
      <c r="BU73" s="93"/>
      <c r="BV73" s="93"/>
      <c r="BW73" s="93"/>
      <c r="BX73" s="93"/>
      <c r="BY73" s="93"/>
      <c r="BZ73" s="93"/>
      <c r="CA73" s="93"/>
      <c r="CB73" s="93"/>
      <c r="CC73" s="93"/>
      <c r="CD73" s="93"/>
      <c r="CE73" s="93"/>
      <c r="CF73" s="93"/>
      <c r="CG73" s="93"/>
      <c r="CH73" s="93"/>
      <c r="CI73" s="93"/>
      <c r="CJ73" s="93"/>
      <c r="CK73" s="93"/>
      <c r="CL73" s="93"/>
      <c r="CM73" s="93"/>
      <c r="CN73" s="93"/>
      <c r="CO73" s="93"/>
      <c r="CP73" s="93"/>
      <c r="CQ73" s="93"/>
      <c r="CR73" s="93"/>
      <c r="CS73" s="93"/>
      <c r="CT73" s="93"/>
      <c r="CU73" s="93"/>
      <c r="CV73" s="93"/>
      <c r="CW73" s="93"/>
      <c r="CX73" s="93"/>
      <c r="CY73" s="93"/>
      <c r="CZ73" s="93"/>
      <c r="DA73" s="93"/>
      <c r="DB73" s="93"/>
      <c r="DC73" s="93"/>
      <c r="DD73" s="93"/>
      <c r="DE73" s="93"/>
      <c r="DF73" s="93"/>
      <c r="DG73" s="93"/>
      <c r="DH73" s="93"/>
      <c r="DI73" s="93"/>
      <c r="DJ73" s="93"/>
      <c r="DK73" s="93"/>
      <c r="DL73" s="93"/>
      <c r="DM73" s="93"/>
      <c r="DN73" s="93"/>
      <c r="DO73" s="93"/>
      <c r="DP73" s="93"/>
      <c r="DQ73" s="93"/>
      <c r="DR73" s="93"/>
      <c r="DS73" s="93"/>
      <c r="DT73" s="93"/>
      <c r="DU73" s="93"/>
      <c r="DV73" s="93"/>
      <c r="DW73" s="93"/>
      <c r="DX73" s="93"/>
      <c r="DY73" s="93"/>
      <c r="DZ73" s="93"/>
      <c r="EA73" s="93"/>
      <c r="EB73" s="93"/>
      <c r="EC73" s="93"/>
      <c r="ED73" s="93"/>
      <c r="EE73" s="93"/>
      <c r="EF73" s="93"/>
      <c r="EG73" s="93"/>
      <c r="EH73" s="93"/>
      <c r="EI73" s="93"/>
      <c r="EJ73" s="93"/>
      <c r="EK73" s="93"/>
      <c r="EL73" s="93"/>
      <c r="EM73" s="93"/>
      <c r="EN73" s="93"/>
      <c r="EO73" s="93"/>
      <c r="EP73" s="93"/>
      <c r="EQ73" s="93"/>
      <c r="ER73" s="93"/>
      <c r="ES73" s="93"/>
      <c r="ET73" s="93"/>
      <c r="EU73" s="93"/>
      <c r="EV73" s="93"/>
      <c r="EW73" s="93"/>
      <c r="EX73" s="93"/>
      <c r="EY73" s="93"/>
      <c r="EZ73" s="93"/>
      <c r="FA73" s="93"/>
      <c r="FB73" s="93"/>
      <c r="FC73" s="93"/>
      <c r="FD73" s="93"/>
      <c r="FE73" s="93"/>
      <c r="FF73" s="93"/>
      <c r="FG73" s="93"/>
      <c r="FH73" s="93"/>
      <c r="FI73" s="93"/>
      <c r="FJ73" s="93"/>
      <c r="FK73" s="93"/>
      <c r="FL73" s="93"/>
      <c r="FM73" s="93"/>
    </row>
    <row r="74" spans="1:169" s="85" customFormat="1" ht="13.5" customHeight="1" x14ac:dyDescent="0.2">
      <c r="A74" s="547"/>
      <c r="B74" s="547"/>
      <c r="C74" s="549"/>
      <c r="D74" s="551"/>
      <c r="E74" s="553"/>
      <c r="F74" s="554"/>
      <c r="G74" s="397"/>
      <c r="H74" s="555"/>
      <c r="I74" s="555"/>
      <c r="J74" s="555"/>
      <c r="K74" s="555"/>
      <c r="L74" s="555"/>
      <c r="M74" s="560"/>
      <c r="N74" s="93"/>
      <c r="O74" s="93"/>
      <c r="P74" s="93"/>
      <c r="Q74" s="93"/>
      <c r="R74" s="93"/>
      <c r="S74" s="93"/>
      <c r="T74" s="93"/>
      <c r="U74" s="93"/>
      <c r="V74" s="93"/>
      <c r="W74" s="93"/>
      <c r="X74" s="93"/>
      <c r="Y74" s="93"/>
      <c r="Z74" s="93"/>
      <c r="AA74" s="93"/>
      <c r="AB74" s="93"/>
      <c r="AC74" s="93"/>
      <c r="AD74" s="93"/>
      <c r="AE74" s="93"/>
      <c r="AF74" s="93"/>
      <c r="AG74" s="93"/>
      <c r="AH74" s="93"/>
      <c r="AI74" s="93"/>
      <c r="AJ74" s="93"/>
      <c r="AK74" s="93"/>
      <c r="AL74" s="93"/>
      <c r="AM74" s="93"/>
      <c r="AN74" s="93"/>
      <c r="AO74" s="93"/>
      <c r="AP74" s="93"/>
      <c r="AQ74" s="93"/>
      <c r="AR74" s="93"/>
      <c r="AS74" s="93"/>
      <c r="AT74" s="93"/>
      <c r="AU74" s="93"/>
      <c r="AV74" s="93"/>
      <c r="AW74" s="93"/>
      <c r="AX74" s="93"/>
      <c r="AY74" s="93"/>
      <c r="AZ74" s="93"/>
      <c r="BA74" s="93"/>
      <c r="BB74" s="93"/>
      <c r="BC74" s="93"/>
      <c r="BD74" s="93"/>
      <c r="BE74" s="93"/>
      <c r="BF74" s="93"/>
      <c r="BG74" s="93"/>
      <c r="BH74" s="93"/>
      <c r="BI74" s="93"/>
      <c r="BJ74" s="93"/>
      <c r="BK74" s="93"/>
      <c r="BL74" s="93"/>
      <c r="BM74" s="93"/>
      <c r="BN74" s="93"/>
      <c r="BO74" s="93"/>
      <c r="BP74" s="93"/>
      <c r="BQ74" s="93"/>
      <c r="BR74" s="93"/>
      <c r="BS74" s="93"/>
      <c r="BT74" s="93"/>
      <c r="BU74" s="93"/>
      <c r="BV74" s="93"/>
      <c r="BW74" s="93"/>
      <c r="BX74" s="93"/>
      <c r="BY74" s="93"/>
      <c r="BZ74" s="93"/>
      <c r="CA74" s="93"/>
      <c r="CB74" s="93"/>
      <c r="CC74" s="93"/>
      <c r="CD74" s="93"/>
      <c r="CE74" s="93"/>
      <c r="CF74" s="93"/>
      <c r="CG74" s="93"/>
      <c r="CH74" s="93"/>
      <c r="CI74" s="93"/>
      <c r="CJ74" s="93"/>
      <c r="CK74" s="93"/>
      <c r="CL74" s="93"/>
      <c r="CM74" s="93"/>
      <c r="CN74" s="93"/>
      <c r="CO74" s="93"/>
      <c r="CP74" s="93"/>
      <c r="CQ74" s="93"/>
      <c r="CR74" s="93"/>
      <c r="CS74" s="93"/>
      <c r="CT74" s="93"/>
      <c r="CU74" s="93"/>
      <c r="CV74" s="93"/>
      <c r="CW74" s="93"/>
      <c r="CX74" s="93"/>
      <c r="CY74" s="93"/>
      <c r="CZ74" s="93"/>
      <c r="DA74" s="93"/>
      <c r="DB74" s="93"/>
      <c r="DC74" s="93"/>
      <c r="DD74" s="93"/>
      <c r="DE74" s="93"/>
      <c r="DF74" s="93"/>
      <c r="DG74" s="93"/>
      <c r="DH74" s="93"/>
      <c r="DI74" s="93"/>
      <c r="DJ74" s="93"/>
      <c r="DK74" s="93"/>
      <c r="DL74" s="93"/>
      <c r="DM74" s="93"/>
      <c r="DN74" s="93"/>
      <c r="DO74" s="93"/>
      <c r="DP74" s="93"/>
      <c r="DQ74" s="93"/>
      <c r="DR74" s="93"/>
      <c r="DS74" s="93"/>
      <c r="DT74" s="93"/>
      <c r="DU74" s="93"/>
      <c r="DV74" s="93"/>
      <c r="DW74" s="93"/>
      <c r="DX74" s="93"/>
      <c r="DY74" s="93"/>
      <c r="DZ74" s="93"/>
      <c r="EA74" s="93"/>
      <c r="EB74" s="93"/>
      <c r="EC74" s="93"/>
      <c r="ED74" s="93"/>
      <c r="EE74" s="93"/>
      <c r="EF74" s="93"/>
      <c r="EG74" s="93"/>
      <c r="EH74" s="93"/>
      <c r="EI74" s="93"/>
      <c r="EJ74" s="93"/>
      <c r="EK74" s="93"/>
      <c r="EL74" s="93"/>
      <c r="EM74" s="93"/>
      <c r="EN74" s="93"/>
      <c r="EO74" s="93"/>
      <c r="EP74" s="93"/>
      <c r="EQ74" s="93"/>
      <c r="ER74" s="93"/>
      <c r="ES74" s="93"/>
      <c r="ET74" s="93"/>
      <c r="EU74" s="93"/>
      <c r="EV74" s="93"/>
      <c r="EW74" s="93"/>
      <c r="EX74" s="93"/>
      <c r="EY74" s="93"/>
      <c r="EZ74" s="93"/>
      <c r="FA74" s="93"/>
      <c r="FB74" s="93"/>
      <c r="FC74" s="93"/>
      <c r="FD74" s="93"/>
      <c r="FE74" s="93"/>
      <c r="FF74" s="93"/>
      <c r="FG74" s="93"/>
      <c r="FH74" s="93"/>
      <c r="FI74" s="93"/>
      <c r="FJ74" s="93"/>
      <c r="FK74" s="93"/>
      <c r="FL74" s="93"/>
      <c r="FM74" s="93"/>
    </row>
    <row r="75" spans="1:169" x14ac:dyDescent="0.25">
      <c r="A75" s="547"/>
      <c r="B75" s="547"/>
      <c r="C75" s="549"/>
      <c r="D75" s="551"/>
      <c r="E75" s="553"/>
      <c r="F75" s="554"/>
      <c r="G75" s="397"/>
      <c r="H75" s="555"/>
      <c r="I75" s="555"/>
      <c r="J75" s="555"/>
      <c r="K75" s="555"/>
      <c r="L75" s="555"/>
      <c r="M75" s="560"/>
      <c r="N75" s="93"/>
      <c r="O75" s="93"/>
    </row>
    <row r="76" spans="1:169" x14ac:dyDescent="0.25">
      <c r="A76" s="547"/>
      <c r="B76" s="547"/>
      <c r="C76" s="549"/>
      <c r="D76" s="551"/>
      <c r="E76" s="553"/>
      <c r="F76" s="554"/>
      <c r="G76" s="397"/>
      <c r="H76" s="555"/>
      <c r="I76" s="555"/>
      <c r="J76" s="555"/>
      <c r="K76" s="555"/>
      <c r="L76" s="555"/>
      <c r="M76" s="560"/>
      <c r="N76" s="93"/>
      <c r="O76" s="93"/>
    </row>
    <row r="77" spans="1:169" x14ac:dyDescent="0.25">
      <c r="A77" s="547"/>
      <c r="B77" s="547"/>
      <c r="C77" s="549"/>
      <c r="D77" s="551"/>
      <c r="E77" s="553"/>
      <c r="F77" s="554"/>
      <c r="G77" s="397"/>
      <c r="H77" s="555"/>
      <c r="I77" s="555"/>
      <c r="J77" s="555"/>
      <c r="K77" s="555"/>
      <c r="L77" s="555"/>
      <c r="M77" s="560"/>
      <c r="N77" s="93"/>
      <c r="O77" s="93"/>
    </row>
    <row r="78" spans="1:169" x14ac:dyDescent="0.25">
      <c r="A78" s="547"/>
      <c r="B78" s="547"/>
      <c r="C78" s="549"/>
      <c r="D78" s="551"/>
      <c r="E78" s="553"/>
      <c r="F78" s="554"/>
      <c r="G78" s="397"/>
      <c r="H78" s="555"/>
      <c r="I78" s="555"/>
      <c r="J78" s="555"/>
      <c r="K78" s="555"/>
      <c r="L78" s="555"/>
      <c r="M78" s="560"/>
      <c r="N78" s="93"/>
      <c r="O78" s="93"/>
    </row>
    <row r="79" spans="1:169" ht="15.75" thickBot="1" x14ac:dyDescent="0.3">
      <c r="A79" s="548"/>
      <c r="B79" s="548"/>
      <c r="C79" s="549"/>
      <c r="D79" s="551"/>
      <c r="E79" s="553"/>
      <c r="F79" s="554"/>
      <c r="G79" s="397"/>
      <c r="H79" s="555"/>
      <c r="I79" s="555"/>
      <c r="J79" s="555"/>
      <c r="K79" s="555"/>
      <c r="L79" s="555"/>
      <c r="M79" s="560"/>
      <c r="N79" s="93"/>
      <c r="O79" s="93"/>
    </row>
    <row r="80" spans="1:169" s="85" customFormat="1" ht="12.75" x14ac:dyDescent="0.2">
      <c r="A80" s="546">
        <v>8</v>
      </c>
      <c r="B80" s="546" t="str">
        <f>'7- Mapa Final'!B80</f>
        <v xml:space="preserve">Recibir dádivas o beneficios a nombre propio o de terceros para expedir documentos  sin el cumplimiento  de requisitos legales o con datos falsos. </v>
      </c>
      <c r="C80" s="549" t="str">
        <f>'7- Mapa Final'!C80</f>
        <v>Se realiza   la inscripción o expedición de  Tarjetas  de Abogados que no cumplen con los  requisitos establecidos, están sancionados  o se expidan con información alterada o  que no corresponde al solicitante.</v>
      </c>
      <c r="D80" s="550">
        <f>'7- Mapa Final'!J80</f>
        <v>0</v>
      </c>
      <c r="E80" s="552" t="str">
        <f>'7- Mapa Final'!K80</f>
        <v>Catastrófico - 5</v>
      </c>
      <c r="F80" s="554" t="e">
        <f>'7- Mapa Final'!M80</f>
        <v>#DIV/0!</v>
      </c>
      <c r="G80" s="397" t="s">
        <v>112</v>
      </c>
      <c r="H80" s="555"/>
      <c r="I80" s="555"/>
      <c r="J80" s="555"/>
      <c r="K80" s="555"/>
      <c r="L80" s="555"/>
      <c r="M80" s="560"/>
      <c r="N80" s="93"/>
      <c r="O80" s="93"/>
      <c r="P80" s="93"/>
      <c r="Q80" s="93"/>
      <c r="R80" s="93"/>
      <c r="S80" s="93"/>
      <c r="T80" s="93"/>
      <c r="U80" s="93"/>
      <c r="V80" s="93"/>
      <c r="W80" s="93"/>
      <c r="X80" s="93"/>
      <c r="Y80" s="93"/>
      <c r="Z80" s="93"/>
      <c r="AA80" s="93"/>
      <c r="AB80" s="93"/>
      <c r="AC80" s="93"/>
      <c r="AD80" s="93"/>
      <c r="AE80" s="93"/>
      <c r="AF80" s="93"/>
      <c r="AG80" s="93"/>
      <c r="AH80" s="93"/>
      <c r="AI80" s="93"/>
      <c r="AJ80" s="93"/>
      <c r="AK80" s="93"/>
      <c r="AL80" s="93"/>
      <c r="AM80" s="93"/>
      <c r="AN80" s="93"/>
      <c r="AO80" s="93"/>
      <c r="AP80" s="93"/>
      <c r="AQ80" s="93"/>
      <c r="AR80" s="93"/>
      <c r="AS80" s="93"/>
      <c r="AT80" s="93"/>
      <c r="AU80" s="93"/>
      <c r="AV80" s="93"/>
      <c r="AW80" s="93"/>
      <c r="AX80" s="93"/>
      <c r="AY80" s="93"/>
      <c r="AZ80" s="93"/>
      <c r="BA80" s="93"/>
      <c r="BB80" s="93"/>
      <c r="BC80" s="93"/>
      <c r="BD80" s="93"/>
      <c r="BE80" s="93"/>
      <c r="BF80" s="93"/>
      <c r="BG80" s="93"/>
      <c r="BH80" s="93"/>
      <c r="BI80" s="93"/>
      <c r="BJ80" s="93"/>
      <c r="BK80" s="93"/>
      <c r="BL80" s="93"/>
      <c r="BM80" s="93"/>
      <c r="BN80" s="93"/>
      <c r="BO80" s="93"/>
      <c r="BP80" s="93"/>
      <c r="BQ80" s="93"/>
      <c r="BR80" s="93"/>
      <c r="BS80" s="93"/>
      <c r="BT80" s="93"/>
      <c r="BU80" s="93"/>
      <c r="BV80" s="93"/>
      <c r="BW80" s="93"/>
      <c r="BX80" s="93"/>
      <c r="BY80" s="93"/>
      <c r="BZ80" s="93"/>
      <c r="CA80" s="93"/>
      <c r="CB80" s="93"/>
      <c r="CC80" s="93"/>
      <c r="CD80" s="93"/>
      <c r="CE80" s="93"/>
      <c r="CF80" s="93"/>
      <c r="CG80" s="93"/>
      <c r="CH80" s="93"/>
      <c r="CI80" s="93"/>
      <c r="CJ80" s="93"/>
      <c r="CK80" s="93"/>
      <c r="CL80" s="93"/>
      <c r="CM80" s="93"/>
      <c r="CN80" s="93"/>
      <c r="CO80" s="93"/>
      <c r="CP80" s="93"/>
      <c r="CQ80" s="93"/>
      <c r="CR80" s="93"/>
      <c r="CS80" s="93"/>
      <c r="CT80" s="93"/>
      <c r="CU80" s="93"/>
      <c r="CV80" s="93"/>
      <c r="CW80" s="93"/>
      <c r="CX80" s="93"/>
      <c r="CY80" s="93"/>
      <c r="CZ80" s="93"/>
      <c r="DA80" s="93"/>
      <c r="DB80" s="93"/>
      <c r="DC80" s="93"/>
      <c r="DD80" s="93"/>
      <c r="DE80" s="93"/>
      <c r="DF80" s="93"/>
      <c r="DG80" s="93"/>
      <c r="DH80" s="93"/>
      <c r="DI80" s="93"/>
      <c r="DJ80" s="93"/>
      <c r="DK80" s="93"/>
      <c r="DL80" s="93"/>
      <c r="DM80" s="93"/>
      <c r="DN80" s="93"/>
      <c r="DO80" s="93"/>
      <c r="DP80" s="93"/>
      <c r="DQ80" s="93"/>
      <c r="DR80" s="93"/>
      <c r="DS80" s="93"/>
      <c r="DT80" s="93"/>
      <c r="DU80" s="93"/>
      <c r="DV80" s="93"/>
      <c r="DW80" s="93"/>
      <c r="DX80" s="93"/>
      <c r="DY80" s="93"/>
      <c r="DZ80" s="93"/>
      <c r="EA80" s="93"/>
      <c r="EB80" s="93"/>
      <c r="EC80" s="93"/>
      <c r="ED80" s="93"/>
      <c r="EE80" s="93"/>
      <c r="EF80" s="93"/>
      <c r="EG80" s="93"/>
      <c r="EH80" s="93"/>
      <c r="EI80" s="93"/>
      <c r="EJ80" s="93"/>
      <c r="EK80" s="93"/>
      <c r="EL80" s="93"/>
      <c r="EM80" s="93"/>
      <c r="EN80" s="93"/>
      <c r="EO80" s="93"/>
      <c r="EP80" s="93"/>
      <c r="EQ80" s="93"/>
      <c r="ER80" s="93"/>
      <c r="ES80" s="93"/>
      <c r="ET80" s="93"/>
      <c r="EU80" s="93"/>
      <c r="EV80" s="93"/>
      <c r="EW80" s="93"/>
      <c r="EX80" s="93"/>
      <c r="EY80" s="93"/>
      <c r="EZ80" s="93"/>
      <c r="FA80" s="93"/>
      <c r="FB80" s="93"/>
      <c r="FC80" s="93"/>
      <c r="FD80" s="93"/>
      <c r="FE80" s="93"/>
      <c r="FF80" s="93"/>
      <c r="FG80" s="93"/>
      <c r="FH80" s="93"/>
      <c r="FI80" s="93"/>
      <c r="FJ80" s="93"/>
      <c r="FK80" s="93"/>
      <c r="FL80" s="93"/>
      <c r="FM80" s="93"/>
    </row>
    <row r="81" spans="1:169" s="85" customFormat="1" ht="12.75" customHeight="1" x14ac:dyDescent="0.2">
      <c r="A81" s="547"/>
      <c r="B81" s="547"/>
      <c r="C81" s="549"/>
      <c r="D81" s="551"/>
      <c r="E81" s="553"/>
      <c r="F81" s="554"/>
      <c r="G81" s="397"/>
      <c r="H81" s="555"/>
      <c r="I81" s="555"/>
      <c r="J81" s="555"/>
      <c r="K81" s="555"/>
      <c r="L81" s="555"/>
      <c r="M81" s="560"/>
      <c r="N81" s="93"/>
      <c r="O81" s="93"/>
      <c r="P81" s="93"/>
      <c r="Q81" s="93"/>
      <c r="R81" s="93"/>
      <c r="S81" s="93"/>
      <c r="T81" s="93"/>
      <c r="U81" s="93"/>
      <c r="V81" s="93"/>
      <c r="W81" s="93"/>
      <c r="X81" s="93"/>
      <c r="Y81" s="93"/>
      <c r="Z81" s="93"/>
      <c r="AA81" s="93"/>
      <c r="AB81" s="93"/>
      <c r="AC81" s="93"/>
      <c r="AD81" s="93"/>
      <c r="AE81" s="93"/>
      <c r="AF81" s="93"/>
      <c r="AG81" s="93"/>
      <c r="AH81" s="93"/>
      <c r="AI81" s="93"/>
      <c r="AJ81" s="93"/>
      <c r="AK81" s="93"/>
      <c r="AL81" s="93"/>
      <c r="AM81" s="93"/>
      <c r="AN81" s="93"/>
      <c r="AO81" s="93"/>
      <c r="AP81" s="93"/>
      <c r="AQ81" s="93"/>
      <c r="AR81" s="93"/>
      <c r="AS81" s="93"/>
      <c r="AT81" s="93"/>
      <c r="AU81" s="93"/>
      <c r="AV81" s="93"/>
      <c r="AW81" s="93"/>
      <c r="AX81" s="93"/>
      <c r="AY81" s="93"/>
      <c r="AZ81" s="93"/>
      <c r="BA81" s="93"/>
      <c r="BB81" s="93"/>
      <c r="BC81" s="93"/>
      <c r="BD81" s="93"/>
      <c r="BE81" s="93"/>
      <c r="BF81" s="93"/>
      <c r="BG81" s="93"/>
      <c r="BH81" s="93"/>
      <c r="BI81" s="93"/>
      <c r="BJ81" s="93"/>
      <c r="BK81" s="93"/>
      <c r="BL81" s="93"/>
      <c r="BM81" s="93"/>
      <c r="BN81" s="93"/>
      <c r="BO81" s="93"/>
      <c r="BP81" s="93"/>
      <c r="BQ81" s="93"/>
      <c r="BR81" s="93"/>
      <c r="BS81" s="93"/>
      <c r="BT81" s="93"/>
      <c r="BU81" s="93"/>
      <c r="BV81" s="93"/>
      <c r="BW81" s="93"/>
      <c r="BX81" s="93"/>
      <c r="BY81" s="93"/>
      <c r="BZ81" s="93"/>
      <c r="CA81" s="93"/>
      <c r="CB81" s="93"/>
      <c r="CC81" s="93"/>
      <c r="CD81" s="93"/>
      <c r="CE81" s="93"/>
      <c r="CF81" s="93"/>
      <c r="CG81" s="93"/>
      <c r="CH81" s="93"/>
      <c r="CI81" s="93"/>
      <c r="CJ81" s="93"/>
      <c r="CK81" s="93"/>
      <c r="CL81" s="93"/>
      <c r="CM81" s="93"/>
      <c r="CN81" s="93"/>
      <c r="CO81" s="93"/>
      <c r="CP81" s="93"/>
      <c r="CQ81" s="93"/>
      <c r="CR81" s="93"/>
      <c r="CS81" s="93"/>
      <c r="CT81" s="93"/>
      <c r="CU81" s="93"/>
      <c r="CV81" s="93"/>
      <c r="CW81" s="93"/>
      <c r="CX81" s="93"/>
      <c r="CY81" s="93"/>
      <c r="CZ81" s="93"/>
      <c r="DA81" s="93"/>
      <c r="DB81" s="93"/>
      <c r="DC81" s="93"/>
      <c r="DD81" s="93"/>
      <c r="DE81" s="93"/>
      <c r="DF81" s="93"/>
      <c r="DG81" s="93"/>
      <c r="DH81" s="93"/>
      <c r="DI81" s="93"/>
      <c r="DJ81" s="93"/>
      <c r="DK81" s="93"/>
      <c r="DL81" s="93"/>
      <c r="DM81" s="93"/>
      <c r="DN81" s="93"/>
      <c r="DO81" s="93"/>
      <c r="DP81" s="93"/>
      <c r="DQ81" s="93"/>
      <c r="DR81" s="93"/>
      <c r="DS81" s="93"/>
      <c r="DT81" s="93"/>
      <c r="DU81" s="93"/>
      <c r="DV81" s="93"/>
      <c r="DW81" s="93"/>
      <c r="DX81" s="93"/>
      <c r="DY81" s="93"/>
      <c r="DZ81" s="93"/>
      <c r="EA81" s="93"/>
      <c r="EB81" s="93"/>
      <c r="EC81" s="93"/>
      <c r="ED81" s="93"/>
      <c r="EE81" s="93"/>
      <c r="EF81" s="93"/>
      <c r="EG81" s="93"/>
      <c r="EH81" s="93"/>
      <c r="EI81" s="93"/>
      <c r="EJ81" s="93"/>
      <c r="EK81" s="93"/>
      <c r="EL81" s="93"/>
      <c r="EM81" s="93"/>
      <c r="EN81" s="93"/>
      <c r="EO81" s="93"/>
      <c r="EP81" s="93"/>
      <c r="EQ81" s="93"/>
      <c r="ER81" s="93"/>
      <c r="ES81" s="93"/>
      <c r="ET81" s="93"/>
      <c r="EU81" s="93"/>
      <c r="EV81" s="93"/>
      <c r="EW81" s="93"/>
      <c r="EX81" s="93"/>
      <c r="EY81" s="93"/>
      <c r="EZ81" s="93"/>
      <c r="FA81" s="93"/>
      <c r="FB81" s="93"/>
      <c r="FC81" s="93"/>
      <c r="FD81" s="93"/>
      <c r="FE81" s="93"/>
      <c r="FF81" s="93"/>
      <c r="FG81" s="93"/>
      <c r="FH81" s="93"/>
      <c r="FI81" s="93"/>
      <c r="FJ81" s="93"/>
      <c r="FK81" s="93"/>
      <c r="FL81" s="93"/>
      <c r="FM81" s="93"/>
    </row>
    <row r="82" spans="1:169" s="85" customFormat="1" ht="12.75" customHeight="1" x14ac:dyDescent="0.2">
      <c r="A82" s="547"/>
      <c r="B82" s="547"/>
      <c r="C82" s="549"/>
      <c r="D82" s="551"/>
      <c r="E82" s="553"/>
      <c r="F82" s="554"/>
      <c r="G82" s="397"/>
      <c r="H82" s="555"/>
      <c r="I82" s="555"/>
      <c r="J82" s="555"/>
      <c r="K82" s="555"/>
      <c r="L82" s="555"/>
      <c r="M82" s="560"/>
      <c r="N82" s="93"/>
      <c r="O82" s="93"/>
      <c r="P82" s="93"/>
      <c r="Q82" s="93"/>
      <c r="R82" s="93"/>
      <c r="S82" s="93"/>
      <c r="T82" s="93"/>
      <c r="U82" s="93"/>
      <c r="V82" s="93"/>
      <c r="W82" s="93"/>
      <c r="X82" s="93"/>
      <c r="Y82" s="93"/>
      <c r="Z82" s="93"/>
      <c r="AA82" s="93"/>
      <c r="AB82" s="93"/>
      <c r="AC82" s="93"/>
      <c r="AD82" s="93"/>
      <c r="AE82" s="93"/>
      <c r="AF82" s="93"/>
      <c r="AG82" s="93"/>
      <c r="AH82" s="93"/>
      <c r="AI82" s="93"/>
      <c r="AJ82" s="93"/>
      <c r="AK82" s="93"/>
      <c r="AL82" s="93"/>
      <c r="AM82" s="93"/>
      <c r="AN82" s="93"/>
      <c r="AO82" s="93"/>
      <c r="AP82" s="93"/>
      <c r="AQ82" s="93"/>
      <c r="AR82" s="93"/>
      <c r="AS82" s="93"/>
      <c r="AT82" s="93"/>
      <c r="AU82" s="93"/>
      <c r="AV82" s="93"/>
      <c r="AW82" s="93"/>
      <c r="AX82" s="93"/>
      <c r="AY82" s="93"/>
      <c r="AZ82" s="93"/>
      <c r="BA82" s="93"/>
      <c r="BB82" s="93"/>
      <c r="BC82" s="93"/>
      <c r="BD82" s="93"/>
      <c r="BE82" s="93"/>
      <c r="BF82" s="93"/>
      <c r="BG82" s="93"/>
      <c r="BH82" s="93"/>
      <c r="BI82" s="93"/>
      <c r="BJ82" s="93"/>
      <c r="BK82" s="93"/>
      <c r="BL82" s="93"/>
      <c r="BM82" s="93"/>
      <c r="BN82" s="93"/>
      <c r="BO82" s="93"/>
      <c r="BP82" s="93"/>
      <c r="BQ82" s="93"/>
      <c r="BR82" s="93"/>
      <c r="BS82" s="93"/>
      <c r="BT82" s="93"/>
      <c r="BU82" s="93"/>
      <c r="BV82" s="93"/>
      <c r="BW82" s="93"/>
      <c r="BX82" s="93"/>
      <c r="BY82" s="93"/>
      <c r="BZ82" s="93"/>
      <c r="CA82" s="93"/>
      <c r="CB82" s="93"/>
      <c r="CC82" s="93"/>
      <c r="CD82" s="93"/>
      <c r="CE82" s="93"/>
      <c r="CF82" s="93"/>
      <c r="CG82" s="93"/>
      <c r="CH82" s="93"/>
      <c r="CI82" s="93"/>
      <c r="CJ82" s="93"/>
      <c r="CK82" s="93"/>
      <c r="CL82" s="93"/>
      <c r="CM82" s="93"/>
      <c r="CN82" s="93"/>
      <c r="CO82" s="93"/>
      <c r="CP82" s="93"/>
      <c r="CQ82" s="93"/>
      <c r="CR82" s="93"/>
      <c r="CS82" s="93"/>
      <c r="CT82" s="93"/>
      <c r="CU82" s="93"/>
      <c r="CV82" s="93"/>
      <c r="CW82" s="93"/>
      <c r="CX82" s="93"/>
      <c r="CY82" s="93"/>
      <c r="CZ82" s="93"/>
      <c r="DA82" s="93"/>
      <c r="DB82" s="93"/>
      <c r="DC82" s="93"/>
      <c r="DD82" s="93"/>
      <c r="DE82" s="93"/>
      <c r="DF82" s="93"/>
      <c r="DG82" s="93"/>
      <c r="DH82" s="93"/>
      <c r="DI82" s="93"/>
      <c r="DJ82" s="93"/>
      <c r="DK82" s="93"/>
      <c r="DL82" s="93"/>
      <c r="DM82" s="93"/>
      <c r="DN82" s="93"/>
      <c r="DO82" s="93"/>
      <c r="DP82" s="93"/>
      <c r="DQ82" s="93"/>
      <c r="DR82" s="93"/>
      <c r="DS82" s="93"/>
      <c r="DT82" s="93"/>
      <c r="DU82" s="93"/>
      <c r="DV82" s="93"/>
      <c r="DW82" s="93"/>
      <c r="DX82" s="93"/>
      <c r="DY82" s="93"/>
      <c r="DZ82" s="93"/>
      <c r="EA82" s="93"/>
      <c r="EB82" s="93"/>
      <c r="EC82" s="93"/>
      <c r="ED82" s="93"/>
      <c r="EE82" s="93"/>
      <c r="EF82" s="93"/>
      <c r="EG82" s="93"/>
      <c r="EH82" s="93"/>
      <c r="EI82" s="93"/>
      <c r="EJ82" s="93"/>
      <c r="EK82" s="93"/>
      <c r="EL82" s="93"/>
      <c r="EM82" s="93"/>
      <c r="EN82" s="93"/>
      <c r="EO82" s="93"/>
      <c r="EP82" s="93"/>
      <c r="EQ82" s="93"/>
      <c r="ER82" s="93"/>
      <c r="ES82" s="93"/>
      <c r="ET82" s="93"/>
      <c r="EU82" s="93"/>
      <c r="EV82" s="93"/>
      <c r="EW82" s="93"/>
      <c r="EX82" s="93"/>
      <c r="EY82" s="93"/>
      <c r="EZ82" s="93"/>
      <c r="FA82" s="93"/>
      <c r="FB82" s="93"/>
      <c r="FC82" s="93"/>
      <c r="FD82" s="93"/>
      <c r="FE82" s="93"/>
      <c r="FF82" s="93"/>
      <c r="FG82" s="93"/>
      <c r="FH82" s="93"/>
      <c r="FI82" s="93"/>
      <c r="FJ82" s="93"/>
      <c r="FK82" s="93"/>
      <c r="FL82" s="93"/>
      <c r="FM82" s="93"/>
    </row>
    <row r="83" spans="1:169" s="85" customFormat="1" ht="12.75" customHeight="1" x14ac:dyDescent="0.2">
      <c r="A83" s="547"/>
      <c r="B83" s="547"/>
      <c r="C83" s="549"/>
      <c r="D83" s="551"/>
      <c r="E83" s="553"/>
      <c r="F83" s="554"/>
      <c r="G83" s="397"/>
      <c r="H83" s="555"/>
      <c r="I83" s="555"/>
      <c r="J83" s="555"/>
      <c r="K83" s="555"/>
      <c r="L83" s="555"/>
      <c r="M83" s="560"/>
      <c r="N83" s="93"/>
      <c r="O83" s="93"/>
      <c r="P83" s="93"/>
      <c r="Q83" s="93"/>
      <c r="R83" s="93"/>
      <c r="S83" s="93"/>
      <c r="T83" s="93"/>
      <c r="U83" s="93"/>
      <c r="V83" s="93"/>
      <c r="W83" s="93"/>
      <c r="X83" s="93"/>
      <c r="Y83" s="93"/>
      <c r="Z83" s="93"/>
      <c r="AA83" s="93"/>
      <c r="AB83" s="93"/>
      <c r="AC83" s="93"/>
      <c r="AD83" s="93"/>
      <c r="AE83" s="93"/>
      <c r="AF83" s="93"/>
      <c r="AG83" s="93"/>
      <c r="AH83" s="93"/>
      <c r="AI83" s="93"/>
      <c r="AJ83" s="93"/>
      <c r="AK83" s="93"/>
      <c r="AL83" s="93"/>
      <c r="AM83" s="93"/>
      <c r="AN83" s="93"/>
      <c r="AO83" s="93"/>
      <c r="AP83" s="93"/>
      <c r="AQ83" s="93"/>
      <c r="AR83" s="93"/>
      <c r="AS83" s="93"/>
      <c r="AT83" s="93"/>
      <c r="AU83" s="93"/>
      <c r="AV83" s="93"/>
      <c r="AW83" s="93"/>
      <c r="AX83" s="93"/>
      <c r="AY83" s="93"/>
      <c r="AZ83" s="93"/>
      <c r="BA83" s="93"/>
      <c r="BB83" s="93"/>
      <c r="BC83" s="93"/>
      <c r="BD83" s="93"/>
      <c r="BE83" s="93"/>
      <c r="BF83" s="93"/>
      <c r="BG83" s="93"/>
      <c r="BH83" s="93"/>
      <c r="BI83" s="93"/>
      <c r="BJ83" s="93"/>
      <c r="BK83" s="93"/>
      <c r="BL83" s="93"/>
      <c r="BM83" s="93"/>
      <c r="BN83" s="93"/>
      <c r="BO83" s="93"/>
      <c r="BP83" s="93"/>
      <c r="BQ83" s="93"/>
      <c r="BR83" s="93"/>
      <c r="BS83" s="93"/>
      <c r="BT83" s="93"/>
      <c r="BU83" s="93"/>
      <c r="BV83" s="93"/>
      <c r="BW83" s="93"/>
      <c r="BX83" s="93"/>
      <c r="BY83" s="93"/>
      <c r="BZ83" s="93"/>
      <c r="CA83" s="93"/>
      <c r="CB83" s="93"/>
      <c r="CC83" s="93"/>
      <c r="CD83" s="93"/>
      <c r="CE83" s="93"/>
      <c r="CF83" s="93"/>
      <c r="CG83" s="93"/>
      <c r="CH83" s="93"/>
      <c r="CI83" s="93"/>
      <c r="CJ83" s="93"/>
      <c r="CK83" s="93"/>
      <c r="CL83" s="93"/>
      <c r="CM83" s="93"/>
      <c r="CN83" s="93"/>
      <c r="CO83" s="93"/>
      <c r="CP83" s="93"/>
      <c r="CQ83" s="93"/>
      <c r="CR83" s="93"/>
      <c r="CS83" s="93"/>
      <c r="CT83" s="93"/>
      <c r="CU83" s="93"/>
      <c r="CV83" s="93"/>
      <c r="CW83" s="93"/>
      <c r="CX83" s="93"/>
      <c r="CY83" s="93"/>
      <c r="CZ83" s="93"/>
      <c r="DA83" s="93"/>
      <c r="DB83" s="93"/>
      <c r="DC83" s="93"/>
      <c r="DD83" s="93"/>
      <c r="DE83" s="93"/>
      <c r="DF83" s="93"/>
      <c r="DG83" s="93"/>
      <c r="DH83" s="93"/>
      <c r="DI83" s="93"/>
      <c r="DJ83" s="93"/>
      <c r="DK83" s="93"/>
      <c r="DL83" s="93"/>
      <c r="DM83" s="93"/>
      <c r="DN83" s="93"/>
      <c r="DO83" s="93"/>
      <c r="DP83" s="93"/>
      <c r="DQ83" s="93"/>
      <c r="DR83" s="93"/>
      <c r="DS83" s="93"/>
      <c r="DT83" s="93"/>
      <c r="DU83" s="93"/>
      <c r="DV83" s="93"/>
      <c r="DW83" s="93"/>
      <c r="DX83" s="93"/>
      <c r="DY83" s="93"/>
      <c r="DZ83" s="93"/>
      <c r="EA83" s="93"/>
      <c r="EB83" s="93"/>
      <c r="EC83" s="93"/>
      <c r="ED83" s="93"/>
      <c r="EE83" s="93"/>
      <c r="EF83" s="93"/>
      <c r="EG83" s="93"/>
      <c r="EH83" s="93"/>
      <c r="EI83" s="93"/>
      <c r="EJ83" s="93"/>
      <c r="EK83" s="93"/>
      <c r="EL83" s="93"/>
      <c r="EM83" s="93"/>
      <c r="EN83" s="93"/>
      <c r="EO83" s="93"/>
      <c r="EP83" s="93"/>
      <c r="EQ83" s="93"/>
      <c r="ER83" s="93"/>
      <c r="ES83" s="93"/>
      <c r="ET83" s="93"/>
      <c r="EU83" s="93"/>
      <c r="EV83" s="93"/>
      <c r="EW83" s="93"/>
      <c r="EX83" s="93"/>
      <c r="EY83" s="93"/>
      <c r="EZ83" s="93"/>
      <c r="FA83" s="93"/>
      <c r="FB83" s="93"/>
      <c r="FC83" s="93"/>
      <c r="FD83" s="93"/>
      <c r="FE83" s="93"/>
      <c r="FF83" s="93"/>
      <c r="FG83" s="93"/>
      <c r="FH83" s="93"/>
      <c r="FI83" s="93"/>
      <c r="FJ83" s="93"/>
      <c r="FK83" s="93"/>
      <c r="FL83" s="93"/>
      <c r="FM83" s="93"/>
    </row>
    <row r="84" spans="1:169" s="85" customFormat="1" ht="13.5" customHeight="1" x14ac:dyDescent="0.2">
      <c r="A84" s="547"/>
      <c r="B84" s="547"/>
      <c r="C84" s="549"/>
      <c r="D84" s="551"/>
      <c r="E84" s="553"/>
      <c r="F84" s="554"/>
      <c r="G84" s="397"/>
      <c r="H84" s="555"/>
      <c r="I84" s="555"/>
      <c r="J84" s="555"/>
      <c r="K84" s="555"/>
      <c r="L84" s="555"/>
      <c r="M84" s="560"/>
      <c r="N84" s="93"/>
      <c r="O84" s="93"/>
      <c r="P84" s="93"/>
      <c r="Q84" s="93"/>
      <c r="R84" s="93"/>
      <c r="S84" s="93"/>
      <c r="T84" s="93"/>
      <c r="U84" s="93"/>
      <c r="V84" s="93"/>
      <c r="W84" s="93"/>
      <c r="X84" s="93"/>
      <c r="Y84" s="93"/>
      <c r="Z84" s="93"/>
      <c r="AA84" s="93"/>
      <c r="AB84" s="93"/>
      <c r="AC84" s="93"/>
      <c r="AD84" s="93"/>
      <c r="AE84" s="93"/>
      <c r="AF84" s="93"/>
      <c r="AG84" s="93"/>
      <c r="AH84" s="93"/>
      <c r="AI84" s="93"/>
      <c r="AJ84" s="93"/>
      <c r="AK84" s="93"/>
      <c r="AL84" s="93"/>
      <c r="AM84" s="93"/>
      <c r="AN84" s="93"/>
      <c r="AO84" s="93"/>
      <c r="AP84" s="93"/>
      <c r="AQ84" s="93"/>
      <c r="AR84" s="93"/>
      <c r="AS84" s="93"/>
      <c r="AT84" s="93"/>
      <c r="AU84" s="93"/>
      <c r="AV84" s="93"/>
      <c r="AW84" s="93"/>
      <c r="AX84" s="93"/>
      <c r="AY84" s="93"/>
      <c r="AZ84" s="93"/>
      <c r="BA84" s="93"/>
      <c r="BB84" s="93"/>
      <c r="BC84" s="93"/>
      <c r="BD84" s="93"/>
      <c r="BE84" s="93"/>
      <c r="BF84" s="93"/>
      <c r="BG84" s="93"/>
      <c r="BH84" s="93"/>
      <c r="BI84" s="93"/>
      <c r="BJ84" s="93"/>
      <c r="BK84" s="93"/>
      <c r="BL84" s="93"/>
      <c r="BM84" s="93"/>
      <c r="BN84" s="93"/>
      <c r="BO84" s="93"/>
      <c r="BP84" s="93"/>
      <c r="BQ84" s="93"/>
      <c r="BR84" s="93"/>
      <c r="BS84" s="93"/>
      <c r="BT84" s="93"/>
      <c r="BU84" s="93"/>
      <c r="BV84" s="93"/>
      <c r="BW84" s="93"/>
      <c r="BX84" s="93"/>
      <c r="BY84" s="93"/>
      <c r="BZ84" s="93"/>
      <c r="CA84" s="93"/>
      <c r="CB84" s="93"/>
      <c r="CC84" s="93"/>
      <c r="CD84" s="93"/>
      <c r="CE84" s="93"/>
      <c r="CF84" s="93"/>
      <c r="CG84" s="93"/>
      <c r="CH84" s="93"/>
      <c r="CI84" s="93"/>
      <c r="CJ84" s="93"/>
      <c r="CK84" s="93"/>
      <c r="CL84" s="93"/>
      <c r="CM84" s="93"/>
      <c r="CN84" s="93"/>
      <c r="CO84" s="93"/>
      <c r="CP84" s="93"/>
      <c r="CQ84" s="93"/>
      <c r="CR84" s="93"/>
      <c r="CS84" s="93"/>
      <c r="CT84" s="93"/>
      <c r="CU84" s="93"/>
      <c r="CV84" s="93"/>
      <c r="CW84" s="93"/>
      <c r="CX84" s="93"/>
      <c r="CY84" s="93"/>
      <c r="CZ84" s="93"/>
      <c r="DA84" s="93"/>
      <c r="DB84" s="93"/>
      <c r="DC84" s="93"/>
      <c r="DD84" s="93"/>
      <c r="DE84" s="93"/>
      <c r="DF84" s="93"/>
      <c r="DG84" s="93"/>
      <c r="DH84" s="93"/>
      <c r="DI84" s="93"/>
      <c r="DJ84" s="93"/>
      <c r="DK84" s="93"/>
      <c r="DL84" s="93"/>
      <c r="DM84" s="93"/>
      <c r="DN84" s="93"/>
      <c r="DO84" s="93"/>
      <c r="DP84" s="93"/>
      <c r="DQ84" s="93"/>
      <c r="DR84" s="93"/>
      <c r="DS84" s="93"/>
      <c r="DT84" s="93"/>
      <c r="DU84" s="93"/>
      <c r="DV84" s="93"/>
      <c r="DW84" s="93"/>
      <c r="DX84" s="93"/>
      <c r="DY84" s="93"/>
      <c r="DZ84" s="93"/>
      <c r="EA84" s="93"/>
      <c r="EB84" s="93"/>
      <c r="EC84" s="93"/>
      <c r="ED84" s="93"/>
      <c r="EE84" s="93"/>
      <c r="EF84" s="93"/>
      <c r="EG84" s="93"/>
      <c r="EH84" s="93"/>
      <c r="EI84" s="93"/>
      <c r="EJ84" s="93"/>
      <c r="EK84" s="93"/>
      <c r="EL84" s="93"/>
      <c r="EM84" s="93"/>
      <c r="EN84" s="93"/>
      <c r="EO84" s="93"/>
      <c r="EP84" s="93"/>
      <c r="EQ84" s="93"/>
      <c r="ER84" s="93"/>
      <c r="ES84" s="93"/>
      <c r="ET84" s="93"/>
      <c r="EU84" s="93"/>
      <c r="EV84" s="93"/>
      <c r="EW84" s="93"/>
      <c r="EX84" s="93"/>
      <c r="EY84" s="93"/>
      <c r="EZ84" s="93"/>
      <c r="FA84" s="93"/>
      <c r="FB84" s="93"/>
      <c r="FC84" s="93"/>
      <c r="FD84" s="93"/>
      <c r="FE84" s="93"/>
      <c r="FF84" s="93"/>
      <c r="FG84" s="93"/>
      <c r="FH84" s="93"/>
      <c r="FI84" s="93"/>
      <c r="FJ84" s="93"/>
      <c r="FK84" s="93"/>
      <c r="FL84" s="93"/>
      <c r="FM84" s="93"/>
    </row>
    <row r="85" spans="1:169" x14ac:dyDescent="0.25">
      <c r="A85" s="547"/>
      <c r="B85" s="547"/>
      <c r="C85" s="549"/>
      <c r="D85" s="551"/>
      <c r="E85" s="553"/>
      <c r="F85" s="554"/>
      <c r="G85" s="397"/>
      <c r="H85" s="555"/>
      <c r="I85" s="555"/>
      <c r="J85" s="555"/>
      <c r="K85" s="555"/>
      <c r="L85" s="555"/>
      <c r="M85" s="560"/>
      <c r="N85" s="93"/>
      <c r="O85" s="93"/>
    </row>
    <row r="86" spans="1:169" x14ac:dyDescent="0.25">
      <c r="A86" s="547"/>
      <c r="B86" s="547"/>
      <c r="C86" s="549"/>
      <c r="D86" s="551"/>
      <c r="E86" s="553"/>
      <c r="F86" s="554"/>
      <c r="G86" s="397"/>
      <c r="H86" s="555"/>
      <c r="I86" s="555"/>
      <c r="J86" s="555"/>
      <c r="K86" s="555"/>
      <c r="L86" s="555"/>
      <c r="M86" s="560"/>
      <c r="N86" s="93"/>
      <c r="O86" s="93"/>
    </row>
    <row r="87" spans="1:169" x14ac:dyDescent="0.25">
      <c r="A87" s="547"/>
      <c r="B87" s="547"/>
      <c r="C87" s="549"/>
      <c r="D87" s="551"/>
      <c r="E87" s="553"/>
      <c r="F87" s="554"/>
      <c r="G87" s="397"/>
      <c r="H87" s="555"/>
      <c r="I87" s="555"/>
      <c r="J87" s="555"/>
      <c r="K87" s="555"/>
      <c r="L87" s="555"/>
      <c r="M87" s="560"/>
      <c r="N87" s="93"/>
      <c r="O87" s="93"/>
    </row>
    <row r="88" spans="1:169" x14ac:dyDescent="0.25">
      <c r="A88" s="547"/>
      <c r="B88" s="547"/>
      <c r="C88" s="549"/>
      <c r="D88" s="551"/>
      <c r="E88" s="553"/>
      <c r="F88" s="554"/>
      <c r="G88" s="397"/>
      <c r="H88" s="555"/>
      <c r="I88" s="555"/>
      <c r="J88" s="555"/>
      <c r="K88" s="555"/>
      <c r="L88" s="555"/>
      <c r="M88" s="560"/>
      <c r="N88" s="93"/>
      <c r="O88" s="93"/>
    </row>
    <row r="89" spans="1:169" ht="15.75" thickBot="1" x14ac:dyDescent="0.3">
      <c r="A89" s="548"/>
      <c r="B89" s="548"/>
      <c r="C89" s="556"/>
      <c r="D89" s="557"/>
      <c r="E89" s="558"/>
      <c r="F89" s="562"/>
      <c r="G89" s="398"/>
      <c r="H89" s="559"/>
      <c r="I89" s="559"/>
      <c r="J89" s="559"/>
      <c r="K89" s="559"/>
      <c r="L89" s="559"/>
      <c r="M89" s="561"/>
      <c r="N89" s="93"/>
      <c r="O89" s="93"/>
    </row>
  </sheetData>
  <mergeCells count="121">
    <mergeCell ref="J70:J79"/>
    <mergeCell ref="K70:K79"/>
    <mergeCell ref="L70:L79"/>
    <mergeCell ref="M70:M79"/>
    <mergeCell ref="K40:K49"/>
    <mergeCell ref="L40:L49"/>
    <mergeCell ref="M40:M49"/>
    <mergeCell ref="J40:J49"/>
    <mergeCell ref="J50:J59"/>
    <mergeCell ref="K50:K59"/>
    <mergeCell ref="L50:L59"/>
    <mergeCell ref="M50:M59"/>
    <mergeCell ref="J60:J69"/>
    <mergeCell ref="K60:K69"/>
    <mergeCell ref="L60:L69"/>
    <mergeCell ref="M60:M69"/>
    <mergeCell ref="A40:A49"/>
    <mergeCell ref="B40:B49"/>
    <mergeCell ref="C40:C49"/>
    <mergeCell ref="D40:D49"/>
    <mergeCell ref="E40:E49"/>
    <mergeCell ref="F30:F39"/>
    <mergeCell ref="G20:G29"/>
    <mergeCell ref="H20:H29"/>
    <mergeCell ref="I20:I29"/>
    <mergeCell ref="G30:G39"/>
    <mergeCell ref="H30:H39"/>
    <mergeCell ref="I30:I39"/>
    <mergeCell ref="A30:A39"/>
    <mergeCell ref="A20:A29"/>
    <mergeCell ref="C20:C29"/>
    <mergeCell ref="F40:F49"/>
    <mergeCell ref="G40:G49"/>
    <mergeCell ref="H40:H49"/>
    <mergeCell ref="I40:I49"/>
    <mergeCell ref="L20:L29"/>
    <mergeCell ref="M20:M29"/>
    <mergeCell ref="B10:B19"/>
    <mergeCell ref="B20:B29"/>
    <mergeCell ref="F20:F29"/>
    <mergeCell ref="J30:J39"/>
    <mergeCell ref="K30:K39"/>
    <mergeCell ref="L30:L39"/>
    <mergeCell ref="M30:M39"/>
    <mergeCell ref="J20:J29"/>
    <mergeCell ref="D10:D19"/>
    <mergeCell ref="E10:E19"/>
    <mergeCell ref="B30:B39"/>
    <mergeCell ref="C30:C39"/>
    <mergeCell ref="D20:D29"/>
    <mergeCell ref="E20:E29"/>
    <mergeCell ref="D30:D39"/>
    <mergeCell ref="E30:E39"/>
    <mergeCell ref="K20:K29"/>
    <mergeCell ref="A9:G9"/>
    <mergeCell ref="A10:A19"/>
    <mergeCell ref="C10:C19"/>
    <mergeCell ref="L10:L19"/>
    <mergeCell ref="M10:M19"/>
    <mergeCell ref="F10:F19"/>
    <mergeCell ref="G10:G19"/>
    <mergeCell ref="H10:H19"/>
    <mergeCell ref="I10:I19"/>
    <mergeCell ref="J10:J19"/>
    <mergeCell ref="K10:K1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A80:A89"/>
    <mergeCell ref="B80:B89"/>
    <mergeCell ref="C80:C89"/>
    <mergeCell ref="D80:D89"/>
    <mergeCell ref="E80:E89"/>
    <mergeCell ref="K80:K89"/>
    <mergeCell ref="L80:L89"/>
    <mergeCell ref="M80:M89"/>
    <mergeCell ref="F80:F89"/>
    <mergeCell ref="G80:G89"/>
    <mergeCell ref="H80:H89"/>
    <mergeCell ref="I80:I89"/>
    <mergeCell ref="J80:J89"/>
    <mergeCell ref="A50:A59"/>
    <mergeCell ref="B50:B59"/>
    <mergeCell ref="C50:C59"/>
    <mergeCell ref="D50:D59"/>
    <mergeCell ref="E50:E59"/>
    <mergeCell ref="F50:F59"/>
    <mergeCell ref="G50:G59"/>
    <mergeCell ref="H50:H59"/>
    <mergeCell ref="I50:I59"/>
    <mergeCell ref="A60:A69"/>
    <mergeCell ref="B60:B69"/>
    <mergeCell ref="C60:C69"/>
    <mergeCell ref="D60:D69"/>
    <mergeCell ref="E60:E69"/>
    <mergeCell ref="F60:F69"/>
    <mergeCell ref="G60:G69"/>
    <mergeCell ref="H60:H69"/>
    <mergeCell ref="I60:I69"/>
    <mergeCell ref="A70:A79"/>
    <mergeCell ref="B70:B79"/>
    <mergeCell ref="C70:C79"/>
    <mergeCell ref="D70:D79"/>
    <mergeCell ref="E70:E79"/>
    <mergeCell ref="F70:F79"/>
    <mergeCell ref="G70:G79"/>
    <mergeCell ref="H70:H79"/>
    <mergeCell ref="I70:I79"/>
  </mergeCells>
  <conditionalFormatting sqref="A7:B7">
    <cfRule type="containsText" dxfId="271" priority="799" operator="containsText" text="3- Moderado">
      <formula>NOT(ISERROR(SEARCH("3- Moderado",A7)))</formula>
    </cfRule>
    <cfRule type="containsText" dxfId="270" priority="800" operator="containsText" text="6- Moderado">
      <formula>NOT(ISERROR(SEARCH("6- Moderado",A7)))</formula>
    </cfRule>
    <cfRule type="containsText" dxfId="269" priority="801" operator="containsText" text="4- Moderado">
      <formula>NOT(ISERROR(SEARCH("4- Moderado",A7)))</formula>
    </cfRule>
    <cfRule type="containsText" dxfId="268" priority="802" operator="containsText" text="3- Bajo">
      <formula>NOT(ISERROR(SEARCH("3- Bajo",A7)))</formula>
    </cfRule>
    <cfRule type="containsText" dxfId="267" priority="803" operator="containsText" text="4- Bajo">
      <formula>NOT(ISERROR(SEARCH("4- Bajo",A7)))</formula>
    </cfRule>
    <cfRule type="containsText" dxfId="266" priority="804" operator="containsText" text="1- Bajo">
      <formula>NOT(ISERROR(SEARCH("1- Bajo",A7)))</formula>
    </cfRule>
  </conditionalFormatting>
  <conditionalFormatting sqref="A10:E10 A20:E20">
    <cfRule type="containsText" dxfId="265" priority="775" operator="containsText" text="3- Moderado">
      <formula>NOT(ISERROR(SEARCH("3- Moderado",A10)))</formula>
    </cfRule>
    <cfRule type="containsText" dxfId="264" priority="776" operator="containsText" text="6- Moderado">
      <formula>NOT(ISERROR(SEARCH("6- Moderado",A10)))</formula>
    </cfRule>
    <cfRule type="containsText" dxfId="263" priority="777" operator="containsText" text="4- Moderado">
      <formula>NOT(ISERROR(SEARCH("4- Moderado",A10)))</formula>
    </cfRule>
    <cfRule type="containsText" dxfId="262" priority="778" operator="containsText" text="3- Bajo">
      <formula>NOT(ISERROR(SEARCH("3- Bajo",A10)))</formula>
    </cfRule>
    <cfRule type="containsText" dxfId="261" priority="779" operator="containsText" text="4- Bajo">
      <formula>NOT(ISERROR(SEARCH("4- Bajo",A10)))</formula>
    </cfRule>
    <cfRule type="containsText" dxfId="260" priority="780" operator="containsText" text="1- Bajo">
      <formula>NOT(ISERROR(SEARCH("1- Bajo",A10)))</formula>
    </cfRule>
  </conditionalFormatting>
  <conditionalFormatting sqref="A30:E30">
    <cfRule type="containsText" dxfId="259" priority="113" operator="containsText" text="3- Moderado">
      <formula>NOT(ISERROR(SEARCH("3- Moderado",A30)))</formula>
    </cfRule>
    <cfRule type="containsText" dxfId="258" priority="114" operator="containsText" text="6- Moderado">
      <formula>NOT(ISERROR(SEARCH("6- Moderado",A30)))</formula>
    </cfRule>
    <cfRule type="containsText" dxfId="257" priority="115" operator="containsText" text="4- Moderado">
      <formula>NOT(ISERROR(SEARCH("4- Moderado",A30)))</formula>
    </cfRule>
    <cfRule type="containsText" dxfId="256" priority="116" operator="containsText" text="3- Bajo">
      <formula>NOT(ISERROR(SEARCH("3- Bajo",A30)))</formula>
    </cfRule>
    <cfRule type="containsText" dxfId="255" priority="117" operator="containsText" text="4- Bajo">
      <formula>NOT(ISERROR(SEARCH("4- Bajo",A30)))</formula>
    </cfRule>
    <cfRule type="containsText" dxfId="254" priority="118" operator="containsText" text="1- Bajo">
      <formula>NOT(ISERROR(SEARCH("1- Bajo",A30)))</formula>
    </cfRule>
  </conditionalFormatting>
  <conditionalFormatting sqref="A40:E40">
    <cfRule type="containsText" dxfId="253" priority="41" operator="containsText" text="3- Moderado">
      <formula>NOT(ISERROR(SEARCH("3- Moderado",A40)))</formula>
    </cfRule>
    <cfRule type="containsText" dxfId="252" priority="42" operator="containsText" text="6- Moderado">
      <formula>NOT(ISERROR(SEARCH("6- Moderado",A40)))</formula>
    </cfRule>
    <cfRule type="containsText" dxfId="251" priority="43" operator="containsText" text="4- Moderado">
      <formula>NOT(ISERROR(SEARCH("4- Moderado",A40)))</formula>
    </cfRule>
    <cfRule type="containsText" dxfId="250" priority="44" operator="containsText" text="3- Bajo">
      <formula>NOT(ISERROR(SEARCH("3- Bajo",A40)))</formula>
    </cfRule>
    <cfRule type="containsText" dxfId="249" priority="45" operator="containsText" text="4- Bajo">
      <formula>NOT(ISERROR(SEARCH("4- Bajo",A40)))</formula>
    </cfRule>
    <cfRule type="containsText" dxfId="248" priority="46" operator="containsText" text="1- Bajo">
      <formula>NOT(ISERROR(SEARCH("1- Bajo",A40)))</formula>
    </cfRule>
  </conditionalFormatting>
  <conditionalFormatting sqref="A80:E80">
    <cfRule type="containsText" dxfId="247" priority="57" operator="containsText" text="3- Moderado">
      <formula>NOT(ISERROR(SEARCH("3- Moderado",A80)))</formula>
    </cfRule>
    <cfRule type="containsText" dxfId="246" priority="58" operator="containsText" text="6- Moderado">
      <formula>NOT(ISERROR(SEARCH("6- Moderado",A80)))</formula>
    </cfRule>
    <cfRule type="containsText" dxfId="245" priority="59" operator="containsText" text="4- Moderado">
      <formula>NOT(ISERROR(SEARCH("4- Moderado",A80)))</formula>
    </cfRule>
    <cfRule type="containsText" dxfId="244" priority="60" operator="containsText" text="3- Bajo">
      <formula>NOT(ISERROR(SEARCH("3- Bajo",A80)))</formula>
    </cfRule>
    <cfRule type="containsText" dxfId="243" priority="61" operator="containsText" text="4- Bajo">
      <formula>NOT(ISERROR(SEARCH("4- Bajo",A80)))</formula>
    </cfRule>
    <cfRule type="containsText" dxfId="242" priority="62" operator="containsText" text="1- Bajo">
      <formula>NOT(ISERROR(SEARCH("1- Bajo",A80)))</formula>
    </cfRule>
  </conditionalFormatting>
  <conditionalFormatting sqref="C8:F8">
    <cfRule type="containsText" dxfId="241" priority="131" operator="containsText" text="3- Moderado">
      <formula>NOT(ISERROR(SEARCH("3- Moderado",C8)))</formula>
    </cfRule>
    <cfRule type="containsText" dxfId="240" priority="132" operator="containsText" text="6- Moderado">
      <formula>NOT(ISERROR(SEARCH("6- Moderado",C8)))</formula>
    </cfRule>
    <cfRule type="containsText" dxfId="239" priority="133" operator="containsText" text="4- Moderado">
      <formula>NOT(ISERROR(SEARCH("4- Moderado",C8)))</formula>
    </cfRule>
    <cfRule type="containsText" dxfId="238" priority="134" operator="containsText" text="3- Bajo">
      <formula>NOT(ISERROR(SEARCH("3- Bajo",C8)))</formula>
    </cfRule>
    <cfRule type="containsText" dxfId="237" priority="135" operator="containsText" text="4- Bajo">
      <formula>NOT(ISERROR(SEARCH("4- Bajo",C8)))</formula>
    </cfRule>
    <cfRule type="containsText" dxfId="236" priority="136" operator="containsText" text="1- Bajo">
      <formula>NOT(ISERROR(SEARCH("1- Bajo",C8)))</formula>
    </cfRule>
  </conditionalFormatting>
  <conditionalFormatting sqref="D10:D89">
    <cfRule type="containsText" dxfId="235" priority="51" operator="containsText" text="Muy Alta">
      <formula>NOT(ISERROR(SEARCH("Muy Alta",D10)))</formula>
    </cfRule>
    <cfRule type="containsText" dxfId="234" priority="52" operator="containsText" text="Alta">
      <formula>NOT(ISERROR(SEARCH("Alta",D10)))</formula>
    </cfRule>
    <cfRule type="containsText" dxfId="233" priority="53" operator="containsText" text="Baja">
      <formula>NOT(ISERROR(SEARCH("Baja",D10)))</formula>
    </cfRule>
    <cfRule type="containsText" dxfId="232" priority="54" operator="containsText" text="Muy Baja">
      <formula>NOT(ISERROR(SEARCH("Muy Baja",D10)))</formula>
    </cfRule>
    <cfRule type="containsText" dxfId="231" priority="56" operator="containsText" text="Media">
      <formula>NOT(ISERROR(SEARCH("Media",D10)))</formula>
    </cfRule>
  </conditionalFormatting>
  <conditionalFormatting sqref="E10:E89">
    <cfRule type="containsText" dxfId="230" priority="47" operator="containsText" text="Catastrófico">
      <formula>NOT(ISERROR(SEARCH("Catastrófico",E10)))</formula>
    </cfRule>
    <cfRule type="containsText" dxfId="229" priority="48" operator="containsText" text="Mayor">
      <formula>NOT(ISERROR(SEARCH("Mayor",E10)))</formula>
    </cfRule>
    <cfRule type="containsText" dxfId="228" priority="49" operator="containsText" text="Menor">
      <formula>NOT(ISERROR(SEARCH("Menor",E10)))</formula>
    </cfRule>
    <cfRule type="containsText" dxfId="227" priority="50" operator="containsText" text="Leve">
      <formula>NOT(ISERROR(SEARCH("Leve",E10)))</formula>
    </cfRule>
  </conditionalFormatting>
  <conditionalFormatting sqref="E10:F89">
    <cfRule type="containsText" dxfId="226" priority="55" operator="containsText" text="Moderado">
      <formula>NOT(ISERROR(SEARCH("Moderado",E10)))</formula>
    </cfRule>
  </conditionalFormatting>
  <conditionalFormatting sqref="F10:F29">
    <cfRule type="colorScale" priority="1004">
      <colorScale>
        <cfvo type="min"/>
        <cfvo type="max"/>
        <color rgb="FFFF7128"/>
        <color rgb="FFFFEF9C"/>
      </colorScale>
    </cfRule>
  </conditionalFormatting>
  <conditionalFormatting sqref="F10:F89">
    <cfRule type="containsText" dxfId="225" priority="70" operator="containsText" text="Bajo">
      <formula>NOT(ISERROR(SEARCH("Bajo",F10)))</formula>
    </cfRule>
    <cfRule type="containsText" dxfId="224" priority="71" operator="containsText" text="Moderado">
      <formula>NOT(ISERROR(SEARCH("Moderado",F10)))</formula>
    </cfRule>
    <cfRule type="containsText" dxfId="223" priority="72" operator="containsText" text="Alto">
      <formula>NOT(ISERROR(SEARCH("Alto",F10)))</formula>
    </cfRule>
    <cfRule type="containsText" dxfId="222" priority="73" operator="containsText" text="Extremo">
      <formula>NOT(ISERROR(SEARCH("Extremo",F10)))</formula>
    </cfRule>
  </conditionalFormatting>
  <conditionalFormatting sqref="F30:F79">
    <cfRule type="colorScale" priority="130">
      <colorScale>
        <cfvo type="min"/>
        <cfvo type="max"/>
        <color rgb="FFFF7128"/>
        <color rgb="FFFFEF9C"/>
      </colorScale>
    </cfRule>
  </conditionalFormatting>
  <conditionalFormatting sqref="F80:F89">
    <cfRule type="colorScale" priority="74">
      <colorScale>
        <cfvo type="min"/>
        <cfvo type="max"/>
        <color rgb="FFFF7128"/>
        <color rgb="FFFFEF9C"/>
      </colorScale>
    </cfRule>
  </conditionalFormatting>
  <conditionalFormatting sqref="A50:E50">
    <cfRule type="containsText" dxfId="221" priority="13" operator="containsText" text="3- Moderado">
      <formula>NOT(ISERROR(SEARCH("3- Moderado",A50)))</formula>
    </cfRule>
    <cfRule type="containsText" dxfId="220" priority="14" operator="containsText" text="6- Moderado">
      <formula>NOT(ISERROR(SEARCH("6- Moderado",A50)))</formula>
    </cfRule>
    <cfRule type="containsText" dxfId="219" priority="15" operator="containsText" text="4- Moderado">
      <formula>NOT(ISERROR(SEARCH("4- Moderado",A50)))</formula>
    </cfRule>
    <cfRule type="containsText" dxfId="218" priority="16" operator="containsText" text="3- Bajo">
      <formula>NOT(ISERROR(SEARCH("3- Bajo",A50)))</formula>
    </cfRule>
    <cfRule type="containsText" dxfId="217" priority="17" operator="containsText" text="4- Bajo">
      <formula>NOT(ISERROR(SEARCH("4- Bajo",A50)))</formula>
    </cfRule>
    <cfRule type="containsText" dxfId="216" priority="18" operator="containsText" text="1- Bajo">
      <formula>NOT(ISERROR(SEARCH("1- Bajo",A50)))</formula>
    </cfRule>
  </conditionalFormatting>
  <conditionalFormatting sqref="A60:E60">
    <cfRule type="containsText" dxfId="215" priority="7" operator="containsText" text="3- Moderado">
      <formula>NOT(ISERROR(SEARCH("3- Moderado",A60)))</formula>
    </cfRule>
    <cfRule type="containsText" dxfId="214" priority="8" operator="containsText" text="6- Moderado">
      <formula>NOT(ISERROR(SEARCH("6- Moderado",A60)))</formula>
    </cfRule>
    <cfRule type="containsText" dxfId="213" priority="9" operator="containsText" text="4- Moderado">
      <formula>NOT(ISERROR(SEARCH("4- Moderado",A60)))</formula>
    </cfRule>
    <cfRule type="containsText" dxfId="212" priority="10" operator="containsText" text="3- Bajo">
      <formula>NOT(ISERROR(SEARCH("3- Bajo",A60)))</formula>
    </cfRule>
    <cfRule type="containsText" dxfId="211" priority="11" operator="containsText" text="4- Bajo">
      <formula>NOT(ISERROR(SEARCH("4- Bajo",A60)))</formula>
    </cfRule>
    <cfRule type="containsText" dxfId="210" priority="12" operator="containsText" text="1- Bajo">
      <formula>NOT(ISERROR(SEARCH("1- Bajo",A60)))</formula>
    </cfRule>
  </conditionalFormatting>
  <conditionalFormatting sqref="A70:E70">
    <cfRule type="containsText" dxfId="209" priority="1" operator="containsText" text="3- Moderado">
      <formula>NOT(ISERROR(SEARCH("3- Moderado",A70)))</formula>
    </cfRule>
    <cfRule type="containsText" dxfId="208" priority="2" operator="containsText" text="6- Moderado">
      <formula>NOT(ISERROR(SEARCH("6- Moderado",A70)))</formula>
    </cfRule>
    <cfRule type="containsText" dxfId="207" priority="3" operator="containsText" text="4- Moderado">
      <formula>NOT(ISERROR(SEARCH("4- Moderado",A70)))</formula>
    </cfRule>
    <cfRule type="containsText" dxfId="206" priority="4" operator="containsText" text="3- Bajo">
      <formula>NOT(ISERROR(SEARCH("3- Bajo",A70)))</formula>
    </cfRule>
    <cfRule type="containsText" dxfId="205" priority="5" operator="containsText" text="4- Bajo">
      <formula>NOT(ISERROR(SEARCH("4- Bajo",A70)))</formula>
    </cfRule>
    <cfRule type="containsText" dxfId="204" priority="6" operator="containsText" text="1- Bajo">
      <formula>NOT(ISERROR(SEARCH("1- Bajo",A70)))</formula>
    </cfRule>
  </conditionalFormatting>
  <dataValidations disablePrompts="1"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900-000004000000}">
          <x14:formula1>
            <xm:f>'9- Matriz de Calor '!$S$8:$S$11</xm:f>
          </x14:formula1>
          <xm:sqref>G10:G89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89"/>
  <sheetViews>
    <sheetView showGridLines="0" zoomScale="55" zoomScaleNormal="55" workbookViewId="0">
      <selection sqref="A1:XFD1048576"/>
    </sheetView>
  </sheetViews>
  <sheetFormatPr baseColWidth="10" defaultColWidth="11.42578125" defaultRowHeight="15" x14ac:dyDescent="0.25"/>
  <cols>
    <col min="1" max="1" width="18.42578125" style="5" customWidth="1"/>
    <col min="2" max="2" width="35.85546875" style="5" customWidth="1"/>
    <col min="3" max="3" width="40.28515625" customWidth="1"/>
    <col min="4" max="4" width="16.85546875" style="155" customWidth="1"/>
    <col min="5" max="5" width="18.5703125" style="86" customWidth="1"/>
    <col min="6" max="6" width="18.28515625" style="86"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42" customFormat="1" ht="16.5" customHeight="1" x14ac:dyDescent="0.3">
      <c r="A1" s="564"/>
      <c r="B1" s="565"/>
      <c r="C1" s="568"/>
      <c r="D1" s="568"/>
      <c r="E1" s="568"/>
      <c r="F1" s="568"/>
      <c r="G1" s="568"/>
      <c r="H1" s="568"/>
      <c r="I1" s="568"/>
      <c r="J1" s="569"/>
      <c r="K1" s="563" t="s">
        <v>14</v>
      </c>
      <c r="L1" s="563"/>
      <c r="M1" s="563"/>
      <c r="N1" s="41"/>
      <c r="O1" s="41"/>
      <c r="P1" s="41"/>
      <c r="Q1" s="41"/>
      <c r="R1" s="41"/>
      <c r="S1" s="41"/>
      <c r="T1" s="41"/>
      <c r="U1" s="41"/>
      <c r="V1" s="41"/>
      <c r="W1" s="41"/>
      <c r="X1" s="41"/>
      <c r="Y1" s="41"/>
      <c r="Z1" s="41"/>
      <c r="AA1" s="41"/>
      <c r="AB1" s="41"/>
      <c r="AC1" s="41"/>
      <c r="AD1" s="41"/>
      <c r="AE1" s="41"/>
      <c r="AF1" s="41"/>
      <c r="AG1" s="41"/>
      <c r="AH1" s="41"/>
      <c r="AI1" s="41"/>
      <c r="AJ1" s="41"/>
      <c r="AK1" s="41"/>
      <c r="AL1" s="41"/>
      <c r="AM1" s="41"/>
      <c r="AN1" s="41"/>
      <c r="AO1" s="41"/>
      <c r="AP1" s="41"/>
      <c r="AQ1" s="41"/>
      <c r="AR1" s="41"/>
      <c r="AS1" s="41"/>
      <c r="AT1" s="41"/>
      <c r="AU1" s="41"/>
      <c r="AV1" s="41"/>
      <c r="AW1" s="41"/>
      <c r="AX1" s="41"/>
      <c r="AY1" s="41"/>
      <c r="AZ1" s="41"/>
      <c r="BA1" s="41"/>
      <c r="BB1" s="41"/>
      <c r="BC1" s="41"/>
      <c r="BD1" s="41"/>
      <c r="BE1" s="41"/>
      <c r="BF1" s="41"/>
      <c r="BG1" s="41"/>
      <c r="BH1" s="41"/>
      <c r="BI1" s="41"/>
      <c r="BJ1" s="41"/>
      <c r="BK1" s="41"/>
      <c r="BL1" s="41"/>
      <c r="BM1" s="41"/>
      <c r="BN1" s="41"/>
      <c r="BO1" s="41"/>
      <c r="BP1" s="41"/>
      <c r="BQ1" s="41"/>
      <c r="BR1" s="41"/>
      <c r="BS1" s="41"/>
      <c r="BT1" s="41"/>
      <c r="BU1" s="41"/>
      <c r="BV1" s="41"/>
      <c r="BW1" s="41"/>
      <c r="BX1" s="41"/>
      <c r="BY1" s="41"/>
      <c r="BZ1" s="41"/>
      <c r="CA1" s="41"/>
      <c r="CB1" s="41"/>
      <c r="CC1" s="41"/>
      <c r="CD1" s="41"/>
      <c r="CE1" s="41"/>
      <c r="CF1" s="41"/>
      <c r="CG1" s="41"/>
      <c r="CH1" s="41"/>
      <c r="CI1" s="41"/>
      <c r="CJ1" s="41"/>
      <c r="CK1" s="41"/>
      <c r="CL1" s="41"/>
      <c r="CM1" s="41"/>
      <c r="CN1" s="41"/>
      <c r="CO1" s="41"/>
      <c r="CP1" s="41"/>
      <c r="CQ1" s="41"/>
      <c r="CR1" s="41"/>
      <c r="CS1" s="41"/>
      <c r="CT1" s="41"/>
      <c r="CU1" s="41"/>
      <c r="CV1" s="41"/>
      <c r="CW1" s="41"/>
      <c r="CX1" s="41"/>
      <c r="CY1" s="41"/>
      <c r="CZ1" s="41"/>
      <c r="DA1" s="41"/>
      <c r="DB1" s="41"/>
      <c r="DC1" s="41"/>
      <c r="DD1" s="41"/>
      <c r="DE1" s="41"/>
      <c r="DF1" s="41"/>
      <c r="DG1" s="41"/>
      <c r="DH1" s="41"/>
      <c r="DI1" s="41"/>
      <c r="DJ1" s="41"/>
      <c r="DK1" s="41"/>
      <c r="DL1" s="41"/>
      <c r="DM1" s="41"/>
      <c r="DN1" s="41"/>
      <c r="DO1" s="41"/>
      <c r="DP1" s="41"/>
      <c r="DQ1" s="41"/>
      <c r="DR1" s="41"/>
      <c r="DS1" s="41"/>
      <c r="DT1" s="41"/>
      <c r="DU1" s="41"/>
      <c r="DV1" s="41"/>
      <c r="DW1" s="41"/>
      <c r="DX1" s="41"/>
      <c r="DY1" s="41"/>
      <c r="DZ1" s="41"/>
      <c r="EA1" s="41"/>
      <c r="EB1" s="41"/>
      <c r="EC1" s="41"/>
      <c r="ED1" s="41"/>
      <c r="EE1" s="41"/>
      <c r="EF1" s="41"/>
      <c r="EG1" s="41"/>
      <c r="EH1" s="41"/>
      <c r="EI1" s="41"/>
      <c r="EJ1" s="41"/>
      <c r="EK1" s="41"/>
      <c r="EL1" s="41"/>
      <c r="EM1" s="41"/>
      <c r="EN1" s="41"/>
      <c r="EO1" s="41"/>
      <c r="EP1" s="41"/>
      <c r="EQ1" s="41"/>
      <c r="ER1" s="41"/>
      <c r="ES1" s="41"/>
      <c r="ET1" s="41"/>
      <c r="EU1" s="41"/>
      <c r="EV1" s="41"/>
      <c r="EW1" s="41"/>
      <c r="EX1" s="41"/>
      <c r="EY1" s="41"/>
      <c r="EZ1" s="41"/>
      <c r="FA1" s="41"/>
      <c r="FB1" s="41"/>
      <c r="FC1" s="41"/>
      <c r="FD1" s="41"/>
      <c r="FE1" s="41"/>
      <c r="FF1" s="41"/>
      <c r="FG1" s="41"/>
      <c r="FH1" s="41"/>
      <c r="FI1" s="41"/>
      <c r="FJ1" s="41"/>
      <c r="FK1" s="41"/>
      <c r="FL1" s="41"/>
      <c r="FM1" s="41"/>
      <c r="FN1" s="41"/>
      <c r="FO1" s="41"/>
      <c r="FP1" s="41"/>
      <c r="FQ1" s="41"/>
      <c r="FR1" s="41"/>
      <c r="FS1" s="41"/>
      <c r="FT1" s="41"/>
      <c r="FU1" s="41"/>
      <c r="FV1" s="41"/>
      <c r="FW1" s="41"/>
      <c r="FX1" s="41"/>
      <c r="FY1" s="41"/>
      <c r="FZ1" s="41"/>
      <c r="GA1" s="41"/>
      <c r="GB1" s="41"/>
      <c r="GC1" s="41"/>
      <c r="GD1" s="41"/>
      <c r="GE1" s="41"/>
      <c r="GF1" s="41"/>
      <c r="GG1" s="41"/>
      <c r="GH1" s="41"/>
      <c r="GI1" s="41"/>
      <c r="GJ1" s="41"/>
      <c r="GK1" s="41"/>
      <c r="GL1" s="41"/>
      <c r="GM1" s="41"/>
      <c r="GN1" s="41"/>
      <c r="GO1" s="41"/>
      <c r="GP1" s="41"/>
      <c r="GQ1" s="41"/>
      <c r="GR1" s="41"/>
      <c r="GS1" s="41"/>
      <c r="GT1" s="41"/>
      <c r="GU1" s="41"/>
      <c r="GV1" s="41"/>
      <c r="GW1" s="41"/>
      <c r="GX1" s="41"/>
      <c r="GY1" s="41"/>
      <c r="GZ1" s="41"/>
      <c r="HA1" s="41"/>
      <c r="HB1" s="41"/>
      <c r="HC1" s="41"/>
      <c r="HD1" s="41"/>
      <c r="HE1" s="41"/>
      <c r="HF1" s="41"/>
      <c r="HG1" s="41"/>
      <c r="HH1" s="41"/>
      <c r="HI1" s="41"/>
      <c r="HJ1" s="41"/>
      <c r="HK1" s="41"/>
      <c r="HL1" s="41"/>
      <c r="HM1" s="41"/>
      <c r="HN1" s="41"/>
      <c r="HO1" s="41"/>
      <c r="HP1" s="41"/>
      <c r="HQ1" s="41"/>
      <c r="HR1" s="41"/>
      <c r="HS1" s="41"/>
      <c r="HT1" s="41"/>
      <c r="HU1" s="41"/>
      <c r="HV1" s="41"/>
      <c r="HW1" s="41"/>
      <c r="HX1" s="41"/>
      <c r="HY1" s="41"/>
      <c r="HZ1" s="41"/>
      <c r="IA1" s="41"/>
      <c r="IB1" s="41"/>
      <c r="IC1" s="41"/>
      <c r="ID1" s="41"/>
      <c r="IE1" s="41"/>
      <c r="IF1" s="41"/>
      <c r="IG1" s="41"/>
      <c r="IH1" s="41"/>
      <c r="II1" s="41"/>
      <c r="IJ1" s="41"/>
      <c r="IK1" s="41"/>
      <c r="IL1" s="41"/>
      <c r="IM1" s="41"/>
      <c r="IN1" s="41"/>
      <c r="IO1" s="41"/>
      <c r="IP1" s="41"/>
      <c r="IQ1" s="41"/>
      <c r="IR1" s="41"/>
      <c r="IS1" s="41"/>
      <c r="IT1" s="41"/>
      <c r="IU1" s="41"/>
      <c r="IV1" s="41"/>
      <c r="IW1" s="41"/>
      <c r="IX1" s="41"/>
      <c r="IY1" s="41"/>
      <c r="IZ1" s="41"/>
      <c r="JA1" s="41"/>
      <c r="JB1" s="41"/>
      <c r="JC1" s="41"/>
      <c r="JD1" s="41"/>
      <c r="JE1" s="41"/>
      <c r="JF1" s="41"/>
      <c r="JG1" s="41"/>
      <c r="JH1" s="41"/>
      <c r="JI1" s="41"/>
      <c r="JJ1" s="41"/>
      <c r="JK1" s="41"/>
    </row>
    <row r="2" spans="1:271" s="42" customFormat="1" ht="39.75" customHeight="1" x14ac:dyDescent="0.3">
      <c r="A2" s="566"/>
      <c r="B2" s="567"/>
      <c r="C2" s="570"/>
      <c r="D2" s="570"/>
      <c r="E2" s="570"/>
      <c r="F2" s="570"/>
      <c r="G2" s="570"/>
      <c r="H2" s="570"/>
      <c r="I2" s="570"/>
      <c r="J2" s="571"/>
      <c r="K2" s="563"/>
      <c r="L2" s="563"/>
      <c r="M2" s="563"/>
      <c r="N2" s="41"/>
      <c r="O2" s="41"/>
      <c r="P2" s="41"/>
      <c r="Q2" s="41"/>
      <c r="R2" s="41"/>
      <c r="S2" s="41"/>
      <c r="T2" s="41"/>
      <c r="U2" s="41"/>
      <c r="V2" s="41"/>
      <c r="W2" s="41"/>
      <c r="X2" s="41"/>
      <c r="Y2" s="41"/>
      <c r="Z2" s="41"/>
      <c r="AA2" s="41"/>
      <c r="AB2" s="41"/>
      <c r="AC2" s="41"/>
      <c r="AD2" s="41"/>
      <c r="AE2" s="41"/>
      <c r="AF2" s="41"/>
      <c r="AG2" s="41"/>
      <c r="AH2" s="41"/>
      <c r="AI2" s="41"/>
      <c r="AJ2" s="41"/>
      <c r="AK2" s="41"/>
      <c r="AL2" s="41"/>
      <c r="AM2" s="41"/>
      <c r="AN2" s="41"/>
      <c r="AO2" s="41"/>
      <c r="AP2" s="41"/>
      <c r="AQ2" s="41"/>
      <c r="AR2" s="41"/>
      <c r="AS2" s="41"/>
      <c r="AT2" s="41"/>
      <c r="AU2" s="41"/>
      <c r="AV2" s="41"/>
      <c r="AW2" s="41"/>
      <c r="AX2" s="41"/>
      <c r="AY2" s="41"/>
      <c r="AZ2" s="41"/>
      <c r="BA2" s="41"/>
      <c r="BB2" s="41"/>
      <c r="BC2" s="41"/>
      <c r="BD2" s="41"/>
      <c r="BE2" s="41"/>
      <c r="BF2" s="41"/>
      <c r="BG2" s="41"/>
      <c r="BH2" s="41"/>
      <c r="BI2" s="41"/>
      <c r="BJ2" s="41"/>
      <c r="BK2" s="41"/>
      <c r="BL2" s="41"/>
      <c r="BM2" s="41"/>
      <c r="BN2" s="41"/>
      <c r="BO2" s="41"/>
      <c r="BP2" s="41"/>
      <c r="BQ2" s="41"/>
      <c r="BR2" s="41"/>
      <c r="BS2" s="41"/>
      <c r="BT2" s="41"/>
      <c r="BU2" s="41"/>
      <c r="BV2" s="41"/>
      <c r="BW2" s="41"/>
      <c r="BX2" s="41"/>
      <c r="BY2" s="41"/>
      <c r="BZ2" s="41"/>
      <c r="CA2" s="41"/>
      <c r="CB2" s="41"/>
      <c r="CC2" s="41"/>
      <c r="CD2" s="41"/>
      <c r="CE2" s="41"/>
      <c r="CF2" s="41"/>
      <c r="CG2" s="41"/>
      <c r="CH2" s="41"/>
      <c r="CI2" s="41"/>
      <c r="CJ2" s="41"/>
      <c r="CK2" s="41"/>
      <c r="CL2" s="41"/>
      <c r="CM2" s="41"/>
      <c r="CN2" s="41"/>
      <c r="CO2" s="41"/>
      <c r="CP2" s="41"/>
      <c r="CQ2" s="41"/>
      <c r="CR2" s="41"/>
      <c r="CS2" s="41"/>
      <c r="CT2" s="41"/>
      <c r="CU2" s="41"/>
      <c r="CV2" s="41"/>
      <c r="CW2" s="41"/>
      <c r="CX2" s="41"/>
      <c r="CY2" s="41"/>
      <c r="CZ2" s="41"/>
      <c r="DA2" s="41"/>
      <c r="DB2" s="41"/>
      <c r="DC2" s="41"/>
      <c r="DD2" s="41"/>
      <c r="DE2" s="41"/>
      <c r="DF2" s="41"/>
      <c r="DG2" s="41"/>
      <c r="DH2" s="41"/>
      <c r="DI2" s="41"/>
      <c r="DJ2" s="41"/>
      <c r="DK2" s="41"/>
      <c r="DL2" s="41"/>
      <c r="DM2" s="41"/>
      <c r="DN2" s="41"/>
      <c r="DO2" s="41"/>
      <c r="DP2" s="41"/>
      <c r="DQ2" s="41"/>
      <c r="DR2" s="41"/>
      <c r="DS2" s="41"/>
      <c r="DT2" s="41"/>
      <c r="DU2" s="41"/>
      <c r="DV2" s="41"/>
      <c r="DW2" s="41"/>
      <c r="DX2" s="41"/>
      <c r="DY2" s="41"/>
      <c r="DZ2" s="41"/>
      <c r="EA2" s="41"/>
      <c r="EB2" s="41"/>
      <c r="EC2" s="41"/>
      <c r="ED2" s="41"/>
      <c r="EE2" s="41"/>
      <c r="EF2" s="41"/>
      <c r="EG2" s="41"/>
      <c r="EH2" s="41"/>
      <c r="EI2" s="41"/>
      <c r="EJ2" s="41"/>
      <c r="EK2" s="41"/>
      <c r="EL2" s="41"/>
      <c r="EM2" s="41"/>
      <c r="EN2" s="41"/>
      <c r="EO2" s="41"/>
      <c r="EP2" s="41"/>
      <c r="EQ2" s="41"/>
      <c r="ER2" s="41"/>
      <c r="ES2" s="41"/>
      <c r="ET2" s="41"/>
      <c r="EU2" s="41"/>
      <c r="EV2" s="41"/>
      <c r="EW2" s="41"/>
      <c r="EX2" s="41"/>
      <c r="EY2" s="41"/>
      <c r="EZ2" s="41"/>
      <c r="FA2" s="41"/>
      <c r="FB2" s="41"/>
      <c r="FC2" s="41"/>
      <c r="FD2" s="41"/>
      <c r="FE2" s="41"/>
      <c r="FF2" s="41"/>
      <c r="FG2" s="41"/>
      <c r="FH2" s="41"/>
      <c r="FI2" s="41"/>
      <c r="FJ2" s="41"/>
      <c r="FK2" s="41"/>
      <c r="FL2" s="41"/>
      <c r="FM2" s="41"/>
      <c r="FN2" s="41"/>
      <c r="FO2" s="41"/>
      <c r="FP2" s="41"/>
      <c r="FQ2" s="41"/>
      <c r="FR2" s="41"/>
      <c r="FS2" s="41"/>
      <c r="FT2" s="41"/>
      <c r="FU2" s="41"/>
      <c r="FV2" s="41"/>
      <c r="FW2" s="41"/>
      <c r="FX2" s="41"/>
      <c r="FY2" s="41"/>
      <c r="FZ2" s="41"/>
      <c r="GA2" s="41"/>
      <c r="GB2" s="41"/>
      <c r="GC2" s="41"/>
      <c r="GD2" s="41"/>
      <c r="GE2" s="41"/>
      <c r="GF2" s="41"/>
      <c r="GG2" s="41"/>
      <c r="GH2" s="41"/>
      <c r="GI2" s="41"/>
      <c r="GJ2" s="41"/>
      <c r="GK2" s="41"/>
      <c r="GL2" s="41"/>
      <c r="GM2" s="41"/>
      <c r="GN2" s="41"/>
      <c r="GO2" s="41"/>
      <c r="GP2" s="41"/>
      <c r="GQ2" s="41"/>
      <c r="GR2" s="41"/>
      <c r="GS2" s="41"/>
      <c r="GT2" s="41"/>
      <c r="GU2" s="41"/>
      <c r="GV2" s="41"/>
      <c r="GW2" s="41"/>
      <c r="GX2" s="41"/>
      <c r="GY2" s="41"/>
      <c r="GZ2" s="41"/>
      <c r="HA2" s="41"/>
      <c r="HB2" s="41"/>
      <c r="HC2" s="41"/>
      <c r="HD2" s="41"/>
      <c r="HE2" s="41"/>
      <c r="HF2" s="41"/>
      <c r="HG2" s="41"/>
      <c r="HH2" s="41"/>
      <c r="HI2" s="41"/>
      <c r="HJ2" s="41"/>
      <c r="HK2" s="41"/>
      <c r="HL2" s="41"/>
      <c r="HM2" s="41"/>
      <c r="HN2" s="41"/>
      <c r="HO2" s="41"/>
      <c r="HP2" s="41"/>
      <c r="HQ2" s="41"/>
      <c r="HR2" s="41"/>
      <c r="HS2" s="41"/>
      <c r="HT2" s="41"/>
      <c r="HU2" s="41"/>
      <c r="HV2" s="41"/>
      <c r="HW2" s="41"/>
      <c r="HX2" s="41"/>
      <c r="HY2" s="41"/>
      <c r="HZ2" s="41"/>
      <c r="IA2" s="41"/>
      <c r="IB2" s="41"/>
      <c r="IC2" s="41"/>
      <c r="ID2" s="41"/>
      <c r="IE2" s="41"/>
      <c r="IF2" s="41"/>
      <c r="IG2" s="41"/>
      <c r="IH2" s="41"/>
      <c r="II2" s="41"/>
      <c r="IJ2" s="41"/>
      <c r="IK2" s="41"/>
      <c r="IL2" s="41"/>
      <c r="IM2" s="41"/>
      <c r="IN2" s="41"/>
      <c r="IO2" s="41"/>
      <c r="IP2" s="41"/>
      <c r="IQ2" s="41"/>
      <c r="IR2" s="41"/>
      <c r="IS2" s="41"/>
      <c r="IT2" s="41"/>
      <c r="IU2" s="41"/>
      <c r="IV2" s="41"/>
      <c r="IW2" s="41"/>
      <c r="IX2" s="41"/>
      <c r="IY2" s="41"/>
      <c r="IZ2" s="41"/>
      <c r="JA2" s="41"/>
      <c r="JB2" s="41"/>
      <c r="JC2" s="41"/>
      <c r="JD2" s="41"/>
      <c r="JE2" s="41"/>
      <c r="JF2" s="41"/>
      <c r="JG2" s="41"/>
      <c r="JH2" s="41"/>
      <c r="JI2" s="41"/>
      <c r="JJ2" s="41"/>
      <c r="JK2" s="41"/>
    </row>
    <row r="3" spans="1:271" s="42" customFormat="1" ht="3" customHeight="1" x14ac:dyDescent="0.3">
      <c r="A3" s="1"/>
      <c r="B3" s="1"/>
      <c r="C3" s="570"/>
      <c r="D3" s="570"/>
      <c r="E3" s="570"/>
      <c r="F3" s="570"/>
      <c r="G3" s="570"/>
      <c r="H3" s="570"/>
      <c r="I3" s="570"/>
      <c r="J3" s="571"/>
      <c r="K3" s="563"/>
      <c r="L3" s="563"/>
      <c r="M3" s="563"/>
      <c r="N3" s="41"/>
      <c r="O3" s="41"/>
      <c r="P3" s="41"/>
      <c r="Q3" s="41"/>
      <c r="R3" s="41"/>
      <c r="S3" s="41"/>
      <c r="T3" s="41"/>
      <c r="U3" s="41"/>
      <c r="V3" s="41"/>
      <c r="W3" s="41"/>
      <c r="X3" s="41"/>
      <c r="Y3" s="41"/>
      <c r="Z3" s="41"/>
      <c r="AA3" s="41"/>
      <c r="AB3" s="41"/>
      <c r="AC3" s="41"/>
      <c r="AD3" s="41"/>
      <c r="AE3" s="41"/>
      <c r="AF3" s="41"/>
      <c r="AG3" s="41"/>
      <c r="AH3" s="41"/>
      <c r="AI3" s="41"/>
      <c r="AJ3" s="41"/>
      <c r="AK3" s="41"/>
      <c r="AL3" s="41"/>
      <c r="AM3" s="41"/>
      <c r="AN3" s="41"/>
      <c r="AO3" s="41"/>
      <c r="AP3" s="41"/>
      <c r="AQ3" s="41"/>
      <c r="AR3" s="41"/>
      <c r="AS3" s="41"/>
      <c r="AT3" s="41"/>
      <c r="AU3" s="41"/>
      <c r="AV3" s="41"/>
      <c r="AW3" s="41"/>
      <c r="AX3" s="41"/>
      <c r="AY3" s="41"/>
      <c r="AZ3" s="41"/>
      <c r="BA3" s="41"/>
      <c r="BB3" s="41"/>
      <c r="BC3" s="41"/>
      <c r="BD3" s="41"/>
      <c r="BE3" s="41"/>
      <c r="BF3" s="41"/>
      <c r="BG3" s="41"/>
      <c r="BH3" s="41"/>
      <c r="BI3" s="41"/>
      <c r="BJ3" s="41"/>
      <c r="BK3" s="41"/>
      <c r="BL3" s="41"/>
      <c r="BM3" s="41"/>
      <c r="BN3" s="41"/>
      <c r="BO3" s="41"/>
      <c r="BP3" s="41"/>
      <c r="BQ3" s="41"/>
      <c r="BR3" s="41"/>
      <c r="BS3" s="41"/>
      <c r="BT3" s="41"/>
      <c r="BU3" s="41"/>
      <c r="BV3" s="41"/>
      <c r="BW3" s="41"/>
      <c r="BX3" s="41"/>
      <c r="BY3" s="41"/>
      <c r="BZ3" s="41"/>
      <c r="CA3" s="41"/>
      <c r="CB3" s="41"/>
      <c r="CC3" s="41"/>
      <c r="CD3" s="41"/>
      <c r="CE3" s="41"/>
      <c r="CF3" s="41"/>
      <c r="CG3" s="41"/>
      <c r="CH3" s="41"/>
      <c r="CI3" s="41"/>
      <c r="CJ3" s="41"/>
      <c r="CK3" s="41"/>
      <c r="CL3" s="41"/>
      <c r="CM3" s="41"/>
      <c r="CN3" s="41"/>
      <c r="CO3" s="41"/>
      <c r="CP3" s="41"/>
      <c r="CQ3" s="41"/>
      <c r="CR3" s="41"/>
      <c r="CS3" s="41"/>
      <c r="CT3" s="41"/>
      <c r="CU3" s="41"/>
      <c r="CV3" s="41"/>
      <c r="CW3" s="41"/>
      <c r="CX3" s="41"/>
      <c r="CY3" s="41"/>
      <c r="CZ3" s="41"/>
      <c r="DA3" s="41"/>
      <c r="DB3" s="41"/>
      <c r="DC3" s="41"/>
      <c r="DD3" s="41"/>
      <c r="DE3" s="41"/>
      <c r="DF3" s="41"/>
      <c r="DG3" s="41"/>
      <c r="DH3" s="41"/>
      <c r="DI3" s="41"/>
      <c r="DJ3" s="41"/>
      <c r="DK3" s="41"/>
      <c r="DL3" s="41"/>
      <c r="DM3" s="41"/>
      <c r="DN3" s="41"/>
      <c r="DO3" s="41"/>
      <c r="DP3" s="41"/>
      <c r="DQ3" s="41"/>
      <c r="DR3" s="41"/>
      <c r="DS3" s="41"/>
      <c r="DT3" s="41"/>
      <c r="DU3" s="41"/>
      <c r="DV3" s="41"/>
      <c r="DW3" s="41"/>
      <c r="DX3" s="41"/>
      <c r="DY3" s="41"/>
      <c r="DZ3" s="41"/>
      <c r="EA3" s="41"/>
      <c r="EB3" s="41"/>
      <c r="EC3" s="41"/>
      <c r="ED3" s="41"/>
      <c r="EE3" s="41"/>
      <c r="EF3" s="41"/>
      <c r="EG3" s="41"/>
      <c r="EH3" s="41"/>
      <c r="EI3" s="41"/>
      <c r="EJ3" s="41"/>
      <c r="EK3" s="41"/>
      <c r="EL3" s="41"/>
      <c r="EM3" s="41"/>
      <c r="EN3" s="41"/>
      <c r="EO3" s="41"/>
      <c r="EP3" s="41"/>
      <c r="EQ3" s="41"/>
      <c r="ER3" s="41"/>
      <c r="ES3" s="41"/>
      <c r="ET3" s="41"/>
      <c r="EU3" s="41"/>
      <c r="EV3" s="41"/>
      <c r="EW3" s="41"/>
      <c r="EX3" s="41"/>
      <c r="EY3" s="41"/>
      <c r="EZ3" s="41"/>
      <c r="FA3" s="41"/>
      <c r="FB3" s="41"/>
      <c r="FC3" s="41"/>
      <c r="FD3" s="41"/>
      <c r="FE3" s="41"/>
      <c r="FF3" s="41"/>
      <c r="FG3" s="41"/>
      <c r="FH3" s="41"/>
      <c r="FI3" s="41"/>
      <c r="FJ3" s="41"/>
      <c r="FK3" s="41"/>
      <c r="FL3" s="41"/>
      <c r="FM3" s="41"/>
      <c r="FN3" s="41"/>
      <c r="FO3" s="41"/>
      <c r="FP3" s="41"/>
      <c r="FQ3" s="41"/>
      <c r="FR3" s="41"/>
      <c r="FS3" s="41"/>
      <c r="FT3" s="41"/>
      <c r="FU3" s="41"/>
      <c r="FV3" s="41"/>
      <c r="FW3" s="41"/>
      <c r="FX3" s="41"/>
      <c r="FY3" s="41"/>
      <c r="FZ3" s="41"/>
      <c r="GA3" s="41"/>
      <c r="GB3" s="41"/>
      <c r="GC3" s="41"/>
      <c r="GD3" s="41"/>
      <c r="GE3" s="41"/>
      <c r="GF3" s="41"/>
      <c r="GG3" s="41"/>
      <c r="GH3" s="41"/>
      <c r="GI3" s="41"/>
      <c r="GJ3" s="41"/>
      <c r="GK3" s="41"/>
      <c r="GL3" s="41"/>
      <c r="GM3" s="41"/>
      <c r="GN3" s="41"/>
      <c r="GO3" s="41"/>
      <c r="GP3" s="41"/>
      <c r="GQ3" s="41"/>
      <c r="GR3" s="41"/>
      <c r="GS3" s="41"/>
      <c r="GT3" s="41"/>
      <c r="GU3" s="41"/>
      <c r="GV3" s="41"/>
      <c r="GW3" s="41"/>
      <c r="GX3" s="41"/>
      <c r="GY3" s="41"/>
      <c r="GZ3" s="41"/>
      <c r="HA3" s="41"/>
      <c r="HB3" s="41"/>
      <c r="HC3" s="41"/>
      <c r="HD3" s="41"/>
      <c r="HE3" s="41"/>
      <c r="HF3" s="41"/>
      <c r="HG3" s="41"/>
      <c r="HH3" s="41"/>
      <c r="HI3" s="41"/>
      <c r="HJ3" s="41"/>
      <c r="HK3" s="41"/>
      <c r="HL3" s="41"/>
      <c r="HM3" s="41"/>
      <c r="HN3" s="41"/>
      <c r="HO3" s="41"/>
      <c r="HP3" s="41"/>
      <c r="HQ3" s="41"/>
      <c r="HR3" s="41"/>
      <c r="HS3" s="41"/>
      <c r="HT3" s="41"/>
      <c r="HU3" s="41"/>
      <c r="HV3" s="41"/>
      <c r="HW3" s="41"/>
      <c r="HX3" s="41"/>
      <c r="HY3" s="41"/>
      <c r="HZ3" s="41"/>
      <c r="IA3" s="41"/>
      <c r="IB3" s="41"/>
      <c r="IC3" s="41"/>
      <c r="ID3" s="41"/>
      <c r="IE3" s="41"/>
      <c r="IF3" s="41"/>
      <c r="IG3" s="41"/>
      <c r="IH3" s="41"/>
      <c r="II3" s="41"/>
      <c r="IJ3" s="41"/>
      <c r="IK3" s="41"/>
      <c r="IL3" s="41"/>
      <c r="IM3" s="41"/>
      <c r="IN3" s="41"/>
      <c r="IO3" s="41"/>
      <c r="IP3" s="41"/>
      <c r="IQ3" s="41"/>
      <c r="IR3" s="41"/>
      <c r="IS3" s="41"/>
      <c r="IT3" s="41"/>
      <c r="IU3" s="41"/>
      <c r="IV3" s="41"/>
      <c r="IW3" s="41"/>
      <c r="IX3" s="41"/>
      <c r="IY3" s="41"/>
      <c r="IZ3" s="41"/>
      <c r="JA3" s="41"/>
      <c r="JB3" s="41"/>
      <c r="JC3" s="41"/>
      <c r="JD3" s="41"/>
      <c r="JE3" s="41"/>
      <c r="JF3" s="41"/>
      <c r="JG3" s="41"/>
      <c r="JH3" s="41"/>
      <c r="JI3" s="41"/>
      <c r="JJ3" s="41"/>
      <c r="JK3" s="41"/>
    </row>
    <row r="4" spans="1:271" s="42" customFormat="1" ht="40.9" customHeight="1" x14ac:dyDescent="0.3">
      <c r="A4" s="419" t="s">
        <v>0</v>
      </c>
      <c r="B4" s="419"/>
      <c r="C4" s="484" t="s">
        <v>355</v>
      </c>
      <c r="D4" s="484"/>
      <c r="E4" s="484"/>
      <c r="F4" s="484"/>
      <c r="G4" s="484"/>
      <c r="H4" s="484"/>
      <c r="I4" s="484"/>
      <c r="J4" s="484"/>
      <c r="K4" s="484"/>
      <c r="L4" s="484"/>
      <c r="M4" s="484"/>
      <c r="N4" s="41"/>
      <c r="O4" s="41"/>
      <c r="P4" s="41"/>
      <c r="Q4" s="41"/>
      <c r="R4" s="41"/>
      <c r="S4" s="41"/>
      <c r="T4" s="41"/>
      <c r="U4" s="41"/>
      <c r="V4" s="41"/>
      <c r="W4" s="41"/>
      <c r="X4" s="41"/>
      <c r="Y4" s="41"/>
      <c r="Z4" s="41"/>
      <c r="AA4" s="41"/>
      <c r="AB4" s="41"/>
      <c r="AC4" s="41"/>
      <c r="AD4" s="41"/>
      <c r="AE4" s="41"/>
      <c r="AF4" s="41"/>
      <c r="AG4" s="41"/>
      <c r="AH4" s="41"/>
      <c r="AI4" s="41"/>
      <c r="AJ4" s="41"/>
      <c r="AK4" s="41"/>
      <c r="AL4" s="41"/>
      <c r="AM4" s="41"/>
      <c r="AN4" s="41"/>
      <c r="AO4" s="41"/>
      <c r="AP4" s="41"/>
      <c r="AQ4" s="41"/>
      <c r="AR4" s="41"/>
      <c r="AS4" s="41"/>
      <c r="AT4" s="41"/>
      <c r="AU4" s="41"/>
      <c r="AV4" s="41"/>
      <c r="AW4" s="41"/>
      <c r="AX4" s="41"/>
      <c r="AY4" s="41"/>
      <c r="AZ4" s="41"/>
      <c r="BA4" s="41"/>
      <c r="BB4" s="41"/>
      <c r="BC4" s="41"/>
      <c r="BD4" s="41"/>
      <c r="BE4" s="41"/>
      <c r="BF4" s="41"/>
      <c r="BG4" s="41"/>
      <c r="BH4" s="41"/>
      <c r="BI4" s="41"/>
      <c r="BJ4" s="41"/>
      <c r="BK4" s="41"/>
      <c r="BL4" s="41"/>
      <c r="BM4" s="41"/>
      <c r="BN4" s="41"/>
      <c r="BO4" s="41"/>
      <c r="BP4" s="41"/>
      <c r="BQ4" s="41"/>
      <c r="BR4" s="41"/>
      <c r="BS4" s="41"/>
      <c r="BT4" s="41"/>
      <c r="BU4" s="41"/>
      <c r="BV4" s="41"/>
      <c r="BW4" s="41"/>
      <c r="BX4" s="41"/>
      <c r="BY4" s="41"/>
      <c r="BZ4" s="41"/>
      <c r="CA4" s="41"/>
      <c r="CB4" s="41"/>
      <c r="CC4" s="41"/>
      <c r="CD4" s="41"/>
      <c r="CE4" s="41"/>
      <c r="CF4" s="41"/>
      <c r="CG4" s="41"/>
      <c r="CH4" s="41"/>
      <c r="CI4" s="41"/>
      <c r="CJ4" s="41"/>
      <c r="CK4" s="41"/>
      <c r="CL4" s="41"/>
      <c r="CM4" s="41"/>
      <c r="CN4" s="41"/>
      <c r="CO4" s="41"/>
      <c r="CP4" s="41"/>
      <c r="CQ4" s="41"/>
      <c r="CR4" s="41"/>
      <c r="CS4" s="41"/>
      <c r="CT4" s="41"/>
      <c r="CU4" s="41"/>
      <c r="CV4" s="41"/>
      <c r="CW4" s="41"/>
      <c r="CX4" s="41"/>
      <c r="CY4" s="41"/>
      <c r="CZ4" s="41"/>
      <c r="DA4" s="41"/>
      <c r="DB4" s="41"/>
      <c r="DC4" s="41"/>
      <c r="DD4" s="41"/>
      <c r="DE4" s="41"/>
      <c r="DF4" s="41"/>
      <c r="DG4" s="41"/>
      <c r="DH4" s="41"/>
      <c r="DI4" s="41"/>
      <c r="DJ4" s="41"/>
      <c r="DK4" s="41"/>
      <c r="DL4" s="41"/>
      <c r="DM4" s="41"/>
      <c r="DN4" s="41"/>
      <c r="DO4" s="41"/>
      <c r="DP4" s="41"/>
      <c r="DQ4" s="41"/>
      <c r="DR4" s="41"/>
      <c r="DS4" s="41"/>
      <c r="DT4" s="41"/>
      <c r="DU4" s="41"/>
      <c r="DV4" s="41"/>
      <c r="DW4" s="41"/>
      <c r="DX4" s="41"/>
      <c r="DY4" s="41"/>
      <c r="DZ4" s="41"/>
      <c r="EA4" s="41"/>
      <c r="EB4" s="41"/>
      <c r="EC4" s="41"/>
      <c r="ED4" s="41"/>
      <c r="EE4" s="41"/>
      <c r="EF4" s="41"/>
      <c r="EG4" s="41"/>
      <c r="EH4" s="41"/>
      <c r="EI4" s="41"/>
      <c r="EJ4" s="41"/>
      <c r="EK4" s="41"/>
      <c r="EL4" s="41"/>
      <c r="EM4" s="41"/>
      <c r="EN4" s="41"/>
      <c r="EO4" s="41"/>
      <c r="EP4" s="41"/>
      <c r="EQ4" s="41"/>
      <c r="ER4" s="41"/>
      <c r="ES4" s="41"/>
      <c r="ET4" s="41"/>
      <c r="EU4" s="41"/>
      <c r="EV4" s="41"/>
      <c r="EW4" s="41"/>
      <c r="EX4" s="41"/>
      <c r="EY4" s="41"/>
      <c r="EZ4" s="41"/>
      <c r="FA4" s="41"/>
      <c r="FB4" s="41"/>
      <c r="FC4" s="41"/>
      <c r="FD4" s="41"/>
      <c r="FE4" s="41"/>
      <c r="FF4" s="41"/>
      <c r="FG4" s="41"/>
      <c r="FH4" s="41"/>
      <c r="FI4" s="41"/>
      <c r="FJ4" s="41"/>
      <c r="FK4" s="41"/>
      <c r="FL4" s="41"/>
      <c r="FM4" s="41"/>
      <c r="FN4" s="41"/>
      <c r="FO4" s="41"/>
      <c r="FP4" s="41"/>
      <c r="FQ4" s="41"/>
      <c r="FR4" s="41"/>
      <c r="FS4" s="41"/>
      <c r="FT4" s="41"/>
      <c r="FU4" s="41"/>
      <c r="FV4" s="41"/>
      <c r="FW4" s="41"/>
      <c r="FX4" s="41"/>
      <c r="FY4" s="41"/>
      <c r="FZ4" s="41"/>
      <c r="GA4" s="41"/>
      <c r="GB4" s="41"/>
      <c r="GC4" s="41"/>
      <c r="GD4" s="41"/>
      <c r="GE4" s="41"/>
      <c r="GF4" s="41"/>
      <c r="GG4" s="41"/>
      <c r="GH4" s="41"/>
      <c r="GI4" s="41"/>
      <c r="GJ4" s="41"/>
      <c r="GK4" s="41"/>
      <c r="GL4" s="41"/>
      <c r="GM4" s="41"/>
      <c r="GN4" s="41"/>
      <c r="GO4" s="41"/>
      <c r="GP4" s="41"/>
      <c r="GQ4" s="41"/>
      <c r="GR4" s="41"/>
      <c r="GS4" s="41"/>
      <c r="GT4" s="41"/>
      <c r="GU4" s="41"/>
      <c r="GV4" s="41"/>
      <c r="GW4" s="41"/>
      <c r="GX4" s="41"/>
      <c r="GY4" s="41"/>
      <c r="GZ4" s="41"/>
      <c r="HA4" s="41"/>
      <c r="HB4" s="41"/>
      <c r="HC4" s="41"/>
      <c r="HD4" s="41"/>
      <c r="HE4" s="41"/>
      <c r="HF4" s="41"/>
      <c r="HG4" s="41"/>
      <c r="HH4" s="41"/>
      <c r="HI4" s="41"/>
      <c r="HJ4" s="41"/>
      <c r="HK4" s="41"/>
      <c r="HL4" s="41"/>
      <c r="HM4" s="41"/>
      <c r="HN4" s="41"/>
      <c r="HO4" s="41"/>
      <c r="HP4" s="41"/>
      <c r="HQ4" s="41"/>
      <c r="HR4" s="41"/>
      <c r="HS4" s="41"/>
      <c r="HT4" s="41"/>
      <c r="HU4" s="41"/>
      <c r="HV4" s="41"/>
      <c r="HW4" s="41"/>
      <c r="HX4" s="41"/>
      <c r="HY4" s="41"/>
      <c r="HZ4" s="41"/>
      <c r="IA4" s="41"/>
      <c r="IB4" s="41"/>
      <c r="IC4" s="41"/>
      <c r="ID4" s="41"/>
      <c r="IE4" s="41"/>
      <c r="IF4" s="41"/>
      <c r="IG4" s="41"/>
      <c r="IH4" s="41"/>
      <c r="II4" s="41"/>
      <c r="IJ4" s="41"/>
      <c r="IK4" s="41"/>
      <c r="IL4" s="41"/>
      <c r="IM4" s="41"/>
      <c r="IN4" s="41"/>
      <c r="IO4" s="41"/>
      <c r="IP4" s="41"/>
      <c r="IQ4" s="41"/>
      <c r="IR4" s="41"/>
      <c r="IS4" s="41"/>
      <c r="IT4" s="41"/>
      <c r="IU4" s="41"/>
      <c r="IV4" s="41"/>
      <c r="IW4" s="41"/>
      <c r="IX4" s="41"/>
      <c r="IY4" s="41"/>
      <c r="IZ4" s="41"/>
      <c r="JA4" s="41"/>
      <c r="JB4" s="41"/>
      <c r="JC4" s="41"/>
      <c r="JD4" s="41"/>
      <c r="JE4" s="41"/>
      <c r="JF4" s="41"/>
      <c r="JG4" s="41"/>
      <c r="JH4" s="41"/>
      <c r="JI4" s="41"/>
      <c r="JJ4" s="41"/>
      <c r="JK4" s="41"/>
    </row>
    <row r="5" spans="1:271" s="42" customFormat="1" ht="83.45" customHeight="1" x14ac:dyDescent="0.3">
      <c r="A5" s="419" t="s">
        <v>1</v>
      </c>
      <c r="B5" s="419"/>
      <c r="C5" s="485" t="s">
        <v>370</v>
      </c>
      <c r="D5" s="485"/>
      <c r="E5" s="485"/>
      <c r="F5" s="485"/>
      <c r="G5" s="485"/>
      <c r="H5" s="485"/>
      <c r="I5" s="485"/>
      <c r="J5" s="485"/>
      <c r="K5" s="485"/>
      <c r="L5" s="485"/>
      <c r="M5" s="485"/>
      <c r="N5" s="41"/>
      <c r="O5" s="41"/>
      <c r="P5" s="41"/>
      <c r="Q5" s="41"/>
      <c r="R5" s="41"/>
      <c r="S5" s="41"/>
      <c r="T5" s="41"/>
      <c r="U5" s="41"/>
      <c r="V5" s="41"/>
      <c r="W5" s="41"/>
      <c r="X5" s="41"/>
      <c r="Y5" s="41"/>
      <c r="Z5" s="41"/>
      <c r="AA5" s="41"/>
      <c r="AB5" s="41"/>
      <c r="AC5" s="41"/>
      <c r="AD5" s="41"/>
      <c r="AE5" s="41"/>
      <c r="AF5" s="41"/>
      <c r="AG5" s="41"/>
      <c r="AH5" s="41"/>
      <c r="AI5" s="41"/>
      <c r="AJ5" s="41"/>
      <c r="AK5" s="41"/>
      <c r="AL5" s="41"/>
      <c r="AM5" s="41"/>
      <c r="AN5" s="41"/>
      <c r="AO5" s="41"/>
      <c r="AP5" s="41"/>
      <c r="AQ5" s="41"/>
      <c r="AR5" s="41"/>
      <c r="AS5" s="41"/>
      <c r="AT5" s="41"/>
      <c r="AU5" s="41"/>
      <c r="AV5" s="41"/>
      <c r="AW5" s="41"/>
      <c r="AX5" s="41"/>
      <c r="AY5" s="41"/>
      <c r="AZ5" s="41"/>
      <c r="BA5" s="41"/>
      <c r="BB5" s="41"/>
      <c r="BC5" s="41"/>
      <c r="BD5" s="41"/>
      <c r="BE5" s="41"/>
      <c r="BF5" s="41"/>
      <c r="BG5" s="41"/>
      <c r="BH5" s="41"/>
      <c r="BI5" s="41"/>
      <c r="BJ5" s="41"/>
      <c r="BK5" s="41"/>
      <c r="BL5" s="41"/>
      <c r="BM5" s="41"/>
      <c r="BN5" s="41"/>
      <c r="BO5" s="41"/>
      <c r="BP5" s="41"/>
      <c r="BQ5" s="41"/>
      <c r="BR5" s="41"/>
      <c r="BS5" s="41"/>
      <c r="BT5" s="41"/>
      <c r="BU5" s="41"/>
      <c r="BV5" s="41"/>
      <c r="BW5" s="41"/>
      <c r="BX5" s="41"/>
      <c r="BY5" s="41"/>
      <c r="BZ5" s="41"/>
      <c r="CA5" s="41"/>
      <c r="CB5" s="41"/>
      <c r="CC5" s="41"/>
      <c r="CD5" s="41"/>
      <c r="CE5" s="41"/>
      <c r="CF5" s="41"/>
      <c r="CG5" s="41"/>
      <c r="CH5" s="41"/>
      <c r="CI5" s="41"/>
      <c r="CJ5" s="41"/>
      <c r="CK5" s="41"/>
      <c r="CL5" s="41"/>
      <c r="CM5" s="41"/>
      <c r="CN5" s="41"/>
      <c r="CO5" s="41"/>
      <c r="CP5" s="41"/>
      <c r="CQ5" s="41"/>
      <c r="CR5" s="41"/>
      <c r="CS5" s="41"/>
      <c r="CT5" s="41"/>
      <c r="CU5" s="41"/>
      <c r="CV5" s="41"/>
      <c r="CW5" s="41"/>
      <c r="CX5" s="41"/>
      <c r="CY5" s="41"/>
      <c r="CZ5" s="41"/>
      <c r="DA5" s="41"/>
      <c r="DB5" s="41"/>
      <c r="DC5" s="41"/>
      <c r="DD5" s="41"/>
      <c r="DE5" s="41"/>
      <c r="DF5" s="41"/>
      <c r="DG5" s="41"/>
      <c r="DH5" s="41"/>
      <c r="DI5" s="41"/>
      <c r="DJ5" s="41"/>
      <c r="DK5" s="41"/>
      <c r="DL5" s="41"/>
      <c r="DM5" s="41"/>
      <c r="DN5" s="41"/>
      <c r="DO5" s="41"/>
      <c r="DP5" s="41"/>
      <c r="DQ5" s="41"/>
      <c r="DR5" s="41"/>
      <c r="DS5" s="41"/>
      <c r="DT5" s="41"/>
      <c r="DU5" s="41"/>
      <c r="DV5" s="41"/>
      <c r="DW5" s="41"/>
      <c r="DX5" s="41"/>
      <c r="DY5" s="41"/>
      <c r="DZ5" s="41"/>
      <c r="EA5" s="41"/>
      <c r="EB5" s="41"/>
      <c r="EC5" s="41"/>
      <c r="ED5" s="41"/>
      <c r="EE5" s="41"/>
      <c r="EF5" s="41"/>
      <c r="EG5" s="41"/>
      <c r="EH5" s="41"/>
      <c r="EI5" s="41"/>
      <c r="EJ5" s="41"/>
      <c r="EK5" s="41"/>
      <c r="EL5" s="41"/>
      <c r="EM5" s="41"/>
      <c r="EN5" s="41"/>
      <c r="EO5" s="41"/>
      <c r="EP5" s="41"/>
      <c r="EQ5" s="41"/>
      <c r="ER5" s="41"/>
      <c r="ES5" s="41"/>
      <c r="ET5" s="41"/>
      <c r="EU5" s="41"/>
      <c r="EV5" s="41"/>
      <c r="EW5" s="41"/>
      <c r="EX5" s="41"/>
      <c r="EY5" s="41"/>
      <c r="EZ5" s="41"/>
      <c r="FA5" s="41"/>
      <c r="FB5" s="41"/>
      <c r="FC5" s="41"/>
      <c r="FD5" s="41"/>
      <c r="FE5" s="41"/>
      <c r="FF5" s="41"/>
      <c r="FG5" s="41"/>
      <c r="FH5" s="41"/>
      <c r="FI5" s="41"/>
      <c r="FJ5" s="41"/>
      <c r="FK5" s="41"/>
      <c r="FL5" s="41"/>
      <c r="FM5" s="41"/>
      <c r="FN5" s="41"/>
      <c r="FO5" s="41"/>
      <c r="FP5" s="41"/>
      <c r="FQ5" s="41"/>
      <c r="FR5" s="41"/>
      <c r="FS5" s="41"/>
      <c r="FT5" s="41"/>
      <c r="FU5" s="41"/>
      <c r="FV5" s="41"/>
      <c r="FW5" s="41"/>
      <c r="FX5" s="41"/>
      <c r="FY5" s="41"/>
      <c r="FZ5" s="41"/>
      <c r="GA5" s="41"/>
      <c r="GB5" s="41"/>
      <c r="GC5" s="41"/>
      <c r="GD5" s="41"/>
      <c r="GE5" s="41"/>
      <c r="GF5" s="41"/>
      <c r="GG5" s="41"/>
      <c r="GH5" s="41"/>
      <c r="GI5" s="41"/>
      <c r="GJ5" s="41"/>
      <c r="GK5" s="41"/>
      <c r="GL5" s="41"/>
      <c r="GM5" s="41"/>
      <c r="GN5" s="41"/>
      <c r="GO5" s="41"/>
      <c r="GP5" s="41"/>
      <c r="GQ5" s="41"/>
      <c r="GR5" s="41"/>
      <c r="GS5" s="41"/>
      <c r="GT5" s="41"/>
      <c r="GU5" s="41"/>
      <c r="GV5" s="41"/>
      <c r="GW5" s="41"/>
      <c r="GX5" s="41"/>
      <c r="GY5" s="41"/>
      <c r="GZ5" s="41"/>
      <c r="HA5" s="41"/>
      <c r="HB5" s="41"/>
      <c r="HC5" s="41"/>
      <c r="HD5" s="41"/>
      <c r="HE5" s="41"/>
      <c r="HF5" s="41"/>
      <c r="HG5" s="41"/>
      <c r="HH5" s="41"/>
      <c r="HI5" s="41"/>
      <c r="HJ5" s="41"/>
      <c r="HK5" s="41"/>
      <c r="HL5" s="41"/>
      <c r="HM5" s="41"/>
      <c r="HN5" s="41"/>
      <c r="HO5" s="41"/>
      <c r="HP5" s="41"/>
      <c r="HQ5" s="41"/>
      <c r="HR5" s="41"/>
      <c r="HS5" s="41"/>
      <c r="HT5" s="41"/>
      <c r="HU5" s="41"/>
      <c r="HV5" s="41"/>
      <c r="HW5" s="41"/>
      <c r="HX5" s="41"/>
      <c r="HY5" s="41"/>
      <c r="HZ5" s="41"/>
      <c r="IA5" s="41"/>
      <c r="IB5" s="41"/>
      <c r="IC5" s="41"/>
      <c r="ID5" s="41"/>
      <c r="IE5" s="41"/>
      <c r="IF5" s="41"/>
      <c r="IG5" s="41"/>
      <c r="IH5" s="41"/>
      <c r="II5" s="41"/>
      <c r="IJ5" s="41"/>
      <c r="IK5" s="41"/>
      <c r="IL5" s="41"/>
      <c r="IM5" s="41"/>
      <c r="IN5" s="41"/>
      <c r="IO5" s="41"/>
      <c r="IP5" s="41"/>
      <c r="IQ5" s="41"/>
      <c r="IR5" s="41"/>
      <c r="IS5" s="41"/>
      <c r="IT5" s="41"/>
      <c r="IU5" s="41"/>
      <c r="IV5" s="41"/>
      <c r="IW5" s="41"/>
      <c r="IX5" s="41"/>
      <c r="IY5" s="41"/>
      <c r="IZ5" s="41"/>
      <c r="JA5" s="41"/>
      <c r="JB5" s="41"/>
      <c r="JC5" s="41"/>
      <c r="JD5" s="41"/>
      <c r="JE5" s="41"/>
      <c r="JF5" s="41"/>
      <c r="JG5" s="41"/>
      <c r="JH5" s="41"/>
      <c r="JI5" s="41"/>
      <c r="JJ5" s="41"/>
      <c r="JK5" s="41"/>
    </row>
    <row r="6" spans="1:271" s="42" customFormat="1" ht="40.9" customHeight="1" thickBot="1" x14ac:dyDescent="0.35">
      <c r="A6" s="419" t="s">
        <v>2</v>
      </c>
      <c r="B6" s="419"/>
      <c r="C6" s="582" t="s">
        <v>372</v>
      </c>
      <c r="D6" s="583"/>
      <c r="E6" s="583"/>
      <c r="F6" s="583"/>
      <c r="G6" s="583"/>
      <c r="H6" s="583"/>
      <c r="I6" s="583"/>
      <c r="J6" s="583"/>
      <c r="K6" s="583"/>
      <c r="L6" s="583"/>
      <c r="M6" s="584"/>
      <c r="N6" s="41"/>
      <c r="O6" s="41"/>
      <c r="P6" s="41"/>
      <c r="Q6" s="41"/>
      <c r="R6" s="41"/>
      <c r="S6" s="41"/>
      <c r="T6" s="41"/>
      <c r="U6" s="41"/>
      <c r="V6" s="41"/>
      <c r="W6" s="41"/>
      <c r="X6" s="41"/>
      <c r="Y6" s="41"/>
      <c r="Z6" s="41"/>
      <c r="AA6" s="41"/>
      <c r="AB6" s="41"/>
      <c r="AC6" s="41"/>
      <c r="AD6" s="41"/>
      <c r="AE6" s="41"/>
      <c r="AF6" s="41"/>
      <c r="AG6" s="41"/>
      <c r="AH6" s="41"/>
      <c r="AI6" s="41"/>
      <c r="AJ6" s="41"/>
      <c r="AK6" s="41"/>
      <c r="AL6" s="41"/>
      <c r="AM6" s="41"/>
      <c r="AN6" s="41"/>
      <c r="AO6" s="41"/>
      <c r="AP6" s="41"/>
      <c r="AQ6" s="41"/>
      <c r="AR6" s="41"/>
      <c r="AS6" s="41"/>
      <c r="AT6" s="41"/>
      <c r="AU6" s="41"/>
      <c r="AV6" s="41"/>
      <c r="AW6" s="41"/>
      <c r="AX6" s="41"/>
      <c r="AY6" s="41"/>
      <c r="AZ6" s="41"/>
      <c r="BA6" s="41"/>
      <c r="BB6" s="41"/>
      <c r="BC6" s="41"/>
      <c r="BD6" s="41"/>
      <c r="BE6" s="41"/>
      <c r="BF6" s="41"/>
      <c r="BG6" s="41"/>
      <c r="BH6" s="41"/>
      <c r="BI6" s="41"/>
      <c r="BJ6" s="41"/>
      <c r="BK6" s="41"/>
      <c r="BL6" s="41"/>
      <c r="BM6" s="41"/>
      <c r="BN6" s="41"/>
      <c r="BO6" s="41"/>
      <c r="BP6" s="41"/>
      <c r="BQ6" s="41"/>
      <c r="BR6" s="41"/>
      <c r="BS6" s="41"/>
      <c r="BT6" s="41"/>
      <c r="BU6" s="41"/>
      <c r="BV6" s="41"/>
      <c r="BW6" s="41"/>
      <c r="BX6" s="41"/>
      <c r="BY6" s="41"/>
      <c r="BZ6" s="41"/>
      <c r="CA6" s="41"/>
      <c r="CB6" s="41"/>
      <c r="CC6" s="41"/>
      <c r="CD6" s="41"/>
      <c r="CE6" s="41"/>
      <c r="CF6" s="41"/>
      <c r="CG6" s="41"/>
      <c r="CH6" s="41"/>
      <c r="CI6" s="41"/>
      <c r="CJ6" s="41"/>
      <c r="CK6" s="41"/>
      <c r="CL6" s="41"/>
      <c r="CM6" s="41"/>
      <c r="CN6" s="41"/>
      <c r="CO6" s="41"/>
      <c r="CP6" s="41"/>
      <c r="CQ6" s="41"/>
      <c r="CR6" s="41"/>
      <c r="CS6" s="41"/>
      <c r="CT6" s="41"/>
      <c r="CU6" s="41"/>
      <c r="CV6" s="41"/>
      <c r="CW6" s="41"/>
      <c r="CX6" s="41"/>
      <c r="CY6" s="41"/>
      <c r="CZ6" s="41"/>
      <c r="DA6" s="41"/>
      <c r="DB6" s="41"/>
      <c r="DC6" s="41"/>
      <c r="DD6" s="41"/>
      <c r="DE6" s="41"/>
      <c r="DF6" s="41"/>
      <c r="DG6" s="41"/>
      <c r="DH6" s="41"/>
      <c r="DI6" s="41"/>
      <c r="DJ6" s="41"/>
      <c r="DK6" s="41"/>
      <c r="DL6" s="41"/>
      <c r="DM6" s="41"/>
      <c r="DN6" s="41"/>
      <c r="DO6" s="41"/>
      <c r="DP6" s="41"/>
      <c r="DQ6" s="41"/>
      <c r="DR6" s="41"/>
      <c r="DS6" s="41"/>
      <c r="DT6" s="41"/>
      <c r="DU6" s="41"/>
      <c r="DV6" s="41"/>
      <c r="DW6" s="41"/>
      <c r="DX6" s="41"/>
      <c r="DY6" s="41"/>
      <c r="DZ6" s="41"/>
      <c r="EA6" s="41"/>
      <c r="EB6" s="41"/>
      <c r="EC6" s="41"/>
      <c r="ED6" s="41"/>
      <c r="EE6" s="41"/>
      <c r="EF6" s="41"/>
      <c r="EG6" s="41"/>
      <c r="EH6" s="41"/>
      <c r="EI6" s="41"/>
      <c r="EJ6" s="41"/>
      <c r="EK6" s="41"/>
      <c r="EL6" s="41"/>
      <c r="EM6" s="41"/>
      <c r="EN6" s="41"/>
      <c r="EO6" s="41"/>
      <c r="EP6" s="41"/>
      <c r="EQ6" s="41"/>
      <c r="ER6" s="41"/>
      <c r="ES6" s="41"/>
      <c r="ET6" s="41"/>
      <c r="EU6" s="41"/>
      <c r="EV6" s="41"/>
      <c r="EW6" s="41"/>
      <c r="EX6" s="41"/>
      <c r="EY6" s="41"/>
      <c r="EZ6" s="41"/>
      <c r="FA6" s="41"/>
      <c r="FB6" s="41"/>
      <c r="FC6" s="41"/>
      <c r="FD6" s="41"/>
      <c r="FE6" s="41"/>
      <c r="FF6" s="41"/>
      <c r="FG6" s="41"/>
      <c r="FH6" s="41"/>
      <c r="FI6" s="41"/>
      <c r="FJ6" s="41"/>
      <c r="FK6" s="41"/>
      <c r="FL6" s="41"/>
      <c r="FM6" s="41"/>
      <c r="FN6" s="41"/>
      <c r="FO6" s="41"/>
      <c r="FP6" s="41"/>
      <c r="FQ6" s="41"/>
      <c r="FR6" s="41"/>
      <c r="FS6" s="41"/>
      <c r="FT6" s="41"/>
      <c r="FU6" s="41"/>
      <c r="FV6" s="41"/>
      <c r="FW6" s="41"/>
      <c r="FX6" s="41"/>
      <c r="FY6" s="41"/>
      <c r="FZ6" s="41"/>
      <c r="GA6" s="41"/>
      <c r="GB6" s="41"/>
      <c r="GC6" s="41"/>
      <c r="GD6" s="41"/>
      <c r="GE6" s="41"/>
      <c r="GF6" s="41"/>
      <c r="GG6" s="41"/>
      <c r="GH6" s="41"/>
      <c r="GI6" s="41"/>
      <c r="GJ6" s="41"/>
      <c r="GK6" s="41"/>
      <c r="GL6" s="41"/>
      <c r="GM6" s="41"/>
      <c r="GN6" s="41"/>
      <c r="GO6" s="41"/>
      <c r="GP6" s="41"/>
      <c r="GQ6" s="41"/>
      <c r="GR6" s="41"/>
      <c r="GS6" s="41"/>
      <c r="GT6" s="41"/>
      <c r="GU6" s="41"/>
      <c r="GV6" s="41"/>
      <c r="GW6" s="41"/>
      <c r="GX6" s="41"/>
      <c r="GY6" s="41"/>
      <c r="GZ6" s="41"/>
      <c r="HA6" s="41"/>
      <c r="HB6" s="41"/>
      <c r="HC6" s="41"/>
      <c r="HD6" s="41"/>
      <c r="HE6" s="41"/>
      <c r="HF6" s="41"/>
      <c r="HG6" s="41"/>
      <c r="HH6" s="41"/>
      <c r="HI6" s="41"/>
      <c r="HJ6" s="41"/>
      <c r="HK6" s="41"/>
      <c r="HL6" s="41"/>
      <c r="HM6" s="41"/>
      <c r="HN6" s="41"/>
      <c r="HO6" s="41"/>
      <c r="HP6" s="41"/>
      <c r="HQ6" s="41"/>
      <c r="HR6" s="41"/>
      <c r="HS6" s="41"/>
      <c r="HT6" s="41"/>
      <c r="HU6" s="41"/>
      <c r="HV6" s="41"/>
      <c r="HW6" s="41"/>
      <c r="HX6" s="41"/>
      <c r="HY6" s="41"/>
      <c r="HZ6" s="41"/>
      <c r="IA6" s="41"/>
      <c r="IB6" s="41"/>
      <c r="IC6" s="41"/>
      <c r="ID6" s="41"/>
      <c r="IE6" s="41"/>
      <c r="IF6" s="41"/>
      <c r="IG6" s="41"/>
      <c r="IH6" s="41"/>
      <c r="II6" s="41"/>
      <c r="IJ6" s="41"/>
      <c r="IK6" s="41"/>
      <c r="IL6" s="41"/>
      <c r="IM6" s="41"/>
      <c r="IN6" s="41"/>
      <c r="IO6" s="41"/>
      <c r="IP6" s="41"/>
      <c r="IQ6" s="41"/>
      <c r="IR6" s="41"/>
      <c r="IS6" s="41"/>
      <c r="IT6" s="41"/>
      <c r="IU6" s="41"/>
      <c r="IV6" s="41"/>
      <c r="IW6" s="41"/>
      <c r="IX6" s="41"/>
      <c r="IY6" s="41"/>
      <c r="IZ6" s="41"/>
      <c r="JA6" s="41"/>
      <c r="JB6" s="41"/>
      <c r="JC6" s="41"/>
      <c r="JD6" s="41"/>
      <c r="JE6" s="41"/>
      <c r="JF6" s="41"/>
      <c r="JG6" s="41"/>
      <c r="JH6" s="41"/>
      <c r="JI6" s="41"/>
      <c r="JJ6" s="41"/>
      <c r="JK6" s="41"/>
    </row>
    <row r="7" spans="1:271" s="82" customFormat="1" ht="40.5" customHeight="1" thickTop="1" thickBot="1" x14ac:dyDescent="0.3">
      <c r="A7" s="577" t="s">
        <v>191</v>
      </c>
      <c r="B7" s="578"/>
      <c r="C7" s="579"/>
      <c r="D7" s="580" t="s">
        <v>192</v>
      </c>
      <c r="E7" s="580"/>
      <c r="F7" s="580"/>
      <c r="G7" s="581" t="s">
        <v>193</v>
      </c>
      <c r="H7" s="572" t="s">
        <v>194</v>
      </c>
      <c r="I7" s="574" t="s">
        <v>195</v>
      </c>
      <c r="J7" s="575"/>
      <c r="K7" s="574" t="s">
        <v>196</v>
      </c>
      <c r="L7" s="575"/>
      <c r="M7" s="576" t="s">
        <v>197</v>
      </c>
      <c r="N7" s="90"/>
      <c r="O7" s="90"/>
      <c r="P7" s="90"/>
      <c r="Q7" s="90"/>
      <c r="R7" s="90"/>
      <c r="S7" s="90"/>
      <c r="T7" s="90"/>
      <c r="U7" s="90"/>
      <c r="V7" s="90"/>
      <c r="W7" s="90"/>
      <c r="X7" s="90"/>
      <c r="Y7" s="90"/>
      <c r="Z7" s="90"/>
      <c r="AA7" s="90"/>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c r="CW7" s="90"/>
      <c r="CX7" s="90"/>
      <c r="CY7" s="90"/>
      <c r="CZ7" s="90"/>
      <c r="DA7" s="90"/>
      <c r="DB7" s="90"/>
      <c r="DC7" s="90"/>
      <c r="DD7" s="90"/>
      <c r="DE7" s="90"/>
      <c r="DF7" s="90"/>
      <c r="DG7" s="90"/>
      <c r="DH7" s="90"/>
      <c r="DI7" s="90"/>
      <c r="DJ7" s="90"/>
      <c r="DK7" s="90"/>
      <c r="DL7" s="90"/>
      <c r="DM7" s="90"/>
      <c r="DN7" s="90"/>
      <c r="DO7" s="90"/>
      <c r="DP7" s="90"/>
      <c r="DQ7" s="90"/>
      <c r="DR7" s="90"/>
      <c r="DS7" s="90"/>
      <c r="DT7" s="90"/>
      <c r="DU7" s="90"/>
      <c r="DV7" s="90"/>
      <c r="DW7" s="90"/>
      <c r="DX7" s="90"/>
      <c r="DY7" s="90"/>
      <c r="DZ7" s="90"/>
      <c r="EA7" s="90"/>
      <c r="EB7" s="90"/>
      <c r="EC7" s="90"/>
      <c r="ED7" s="90"/>
      <c r="EE7" s="90"/>
      <c r="EF7" s="90"/>
      <c r="EG7" s="90"/>
      <c r="EH7" s="90"/>
      <c r="EI7" s="90"/>
      <c r="EJ7" s="90"/>
      <c r="EK7" s="90"/>
      <c r="EL7" s="90"/>
      <c r="EM7" s="90"/>
      <c r="EN7" s="90"/>
      <c r="EO7" s="90"/>
      <c r="EP7" s="90"/>
      <c r="EQ7" s="90"/>
      <c r="ER7" s="90"/>
      <c r="ES7" s="90"/>
      <c r="ET7" s="90"/>
      <c r="EU7" s="90"/>
      <c r="EV7" s="90"/>
      <c r="EW7" s="90"/>
      <c r="EX7" s="90"/>
      <c r="EY7" s="90"/>
      <c r="EZ7" s="90"/>
      <c r="FA7" s="90"/>
      <c r="FB7" s="90"/>
      <c r="FC7" s="90"/>
      <c r="FD7" s="90"/>
      <c r="FE7" s="90"/>
      <c r="FF7" s="90"/>
      <c r="FG7" s="90"/>
      <c r="FH7" s="90"/>
      <c r="FI7" s="90"/>
      <c r="FJ7" s="90"/>
      <c r="FK7" s="90"/>
      <c r="FL7" s="90"/>
      <c r="FM7" s="90"/>
    </row>
    <row r="8" spans="1:271" s="83" customFormat="1" ht="108" customHeight="1" thickTop="1" thickBot="1" x14ac:dyDescent="0.3">
      <c r="A8" s="94" t="s">
        <v>68</v>
      </c>
      <c r="B8" s="94" t="s">
        <v>207</v>
      </c>
      <c r="C8" s="94" t="s">
        <v>4</v>
      </c>
      <c r="D8" s="87" t="s">
        <v>198</v>
      </c>
      <c r="E8" s="87" t="s">
        <v>200</v>
      </c>
      <c r="F8" s="87" t="s">
        <v>199</v>
      </c>
      <c r="G8" s="581"/>
      <c r="H8" s="573"/>
      <c r="I8" s="88" t="s">
        <v>201</v>
      </c>
      <c r="J8" s="88" t="s">
        <v>202</v>
      </c>
      <c r="K8" s="88" t="s">
        <v>203</v>
      </c>
      <c r="L8" s="88" t="s">
        <v>204</v>
      </c>
      <c r="M8" s="576"/>
      <c r="N8" s="91"/>
      <c r="O8" s="91"/>
      <c r="P8" s="91"/>
      <c r="Q8" s="91"/>
      <c r="R8" s="91"/>
      <c r="S8" s="91"/>
      <c r="T8" s="91"/>
      <c r="U8" s="91"/>
      <c r="V8" s="91"/>
      <c r="W8" s="91"/>
      <c r="X8" s="91"/>
      <c r="Y8" s="91"/>
      <c r="Z8" s="91"/>
      <c r="AA8" s="91"/>
      <c r="AB8" s="91"/>
      <c r="AC8" s="91"/>
      <c r="AD8" s="91"/>
      <c r="AE8" s="91"/>
      <c r="AF8" s="91"/>
      <c r="AG8" s="91"/>
      <c r="AH8" s="91"/>
      <c r="AI8" s="91"/>
      <c r="AJ8" s="91"/>
      <c r="AK8" s="91"/>
      <c r="AL8" s="91"/>
      <c r="AM8" s="91"/>
      <c r="AN8" s="91"/>
      <c r="AO8" s="91"/>
      <c r="AP8" s="91"/>
      <c r="AQ8" s="91"/>
      <c r="AR8" s="91"/>
      <c r="AS8" s="91"/>
      <c r="AT8" s="91"/>
      <c r="AU8" s="91"/>
      <c r="AV8" s="91"/>
      <c r="AW8" s="91"/>
      <c r="AX8" s="91"/>
      <c r="AY8" s="91"/>
      <c r="AZ8" s="91"/>
      <c r="BA8" s="91"/>
      <c r="BB8" s="91"/>
      <c r="BC8" s="91"/>
      <c r="BD8" s="91"/>
      <c r="BE8" s="91"/>
      <c r="BF8" s="91"/>
      <c r="BG8" s="91"/>
      <c r="BH8" s="91"/>
      <c r="BI8" s="91"/>
      <c r="BJ8" s="91"/>
      <c r="BK8" s="91"/>
      <c r="BL8" s="91"/>
      <c r="BM8" s="91"/>
      <c r="BN8" s="91"/>
      <c r="BO8" s="91"/>
      <c r="BP8" s="91"/>
      <c r="BQ8" s="91"/>
      <c r="BR8" s="91"/>
      <c r="BS8" s="91"/>
      <c r="BT8" s="91"/>
      <c r="BU8" s="91"/>
      <c r="BV8" s="91"/>
      <c r="BW8" s="91"/>
      <c r="BX8" s="91"/>
      <c r="BY8" s="91"/>
      <c r="BZ8" s="91"/>
      <c r="CA8" s="91"/>
      <c r="CB8" s="91"/>
      <c r="CC8" s="91"/>
      <c r="CD8" s="91"/>
      <c r="CE8" s="91"/>
      <c r="CF8" s="91"/>
      <c r="CG8" s="91"/>
      <c r="CH8" s="91"/>
      <c r="CI8" s="91"/>
      <c r="CJ8" s="91"/>
      <c r="CK8" s="91"/>
      <c r="CL8" s="91"/>
      <c r="CM8" s="91"/>
      <c r="CN8" s="91"/>
      <c r="CO8" s="91"/>
      <c r="CP8" s="91"/>
      <c r="CQ8" s="91"/>
      <c r="CR8" s="91"/>
      <c r="CS8" s="91"/>
      <c r="CT8" s="91"/>
      <c r="CU8" s="91"/>
      <c r="CV8" s="91"/>
      <c r="CW8" s="91"/>
      <c r="CX8" s="91"/>
      <c r="CY8" s="91"/>
      <c r="CZ8" s="91"/>
      <c r="DA8" s="91"/>
      <c r="DB8" s="91"/>
      <c r="DC8" s="91"/>
      <c r="DD8" s="91"/>
      <c r="DE8" s="91"/>
      <c r="DF8" s="91"/>
      <c r="DG8" s="91"/>
      <c r="DH8" s="91"/>
      <c r="DI8" s="91"/>
      <c r="DJ8" s="91"/>
      <c r="DK8" s="91"/>
      <c r="DL8" s="91"/>
      <c r="DM8" s="91"/>
      <c r="DN8" s="91"/>
      <c r="DO8" s="91"/>
      <c r="DP8" s="91"/>
      <c r="DQ8" s="91"/>
      <c r="DR8" s="91"/>
      <c r="DS8" s="91"/>
      <c r="DT8" s="91"/>
      <c r="DU8" s="91"/>
      <c r="DV8" s="91"/>
      <c r="DW8" s="91"/>
      <c r="DX8" s="91"/>
      <c r="DY8" s="91"/>
      <c r="DZ8" s="91"/>
      <c r="EA8" s="91"/>
      <c r="EB8" s="91"/>
      <c r="EC8" s="91"/>
      <c r="ED8" s="91"/>
      <c r="EE8" s="91"/>
      <c r="EF8" s="91"/>
      <c r="EG8" s="91"/>
      <c r="EH8" s="91"/>
      <c r="EI8" s="91"/>
      <c r="EJ8" s="91"/>
      <c r="EK8" s="91"/>
      <c r="EL8" s="91"/>
      <c r="EM8" s="91"/>
      <c r="EN8" s="91"/>
      <c r="EO8" s="91"/>
      <c r="EP8" s="91"/>
      <c r="EQ8" s="91"/>
      <c r="ER8" s="91"/>
      <c r="ES8" s="91"/>
      <c r="ET8" s="91"/>
      <c r="EU8" s="91"/>
      <c r="EV8" s="91"/>
      <c r="EW8" s="91"/>
      <c r="EX8" s="91"/>
      <c r="EY8" s="91"/>
      <c r="EZ8" s="91"/>
      <c r="FA8" s="91"/>
      <c r="FB8" s="91"/>
      <c r="FC8" s="91"/>
      <c r="FD8" s="91"/>
      <c r="FE8" s="91"/>
      <c r="FF8" s="91"/>
      <c r="FG8" s="91"/>
      <c r="FH8" s="91"/>
      <c r="FI8" s="91"/>
      <c r="FJ8" s="91"/>
      <c r="FK8" s="91"/>
      <c r="FL8" s="91"/>
      <c r="FM8" s="91"/>
    </row>
    <row r="9" spans="1:271" s="84" customFormat="1" ht="21.75" customHeight="1" thickTop="1" thickBot="1" x14ac:dyDescent="0.3">
      <c r="A9" s="585"/>
      <c r="B9" s="586"/>
      <c r="C9" s="586"/>
      <c r="D9" s="586"/>
      <c r="E9" s="586"/>
      <c r="F9" s="586"/>
      <c r="G9" s="586"/>
      <c r="M9" s="89"/>
      <c r="N9" s="92"/>
      <c r="O9" s="92"/>
      <c r="P9" s="92"/>
      <c r="Q9" s="92"/>
      <c r="R9" s="92"/>
      <c r="S9" s="92"/>
      <c r="T9" s="92"/>
      <c r="U9" s="92"/>
      <c r="V9" s="92"/>
      <c r="W9" s="92"/>
      <c r="X9" s="92"/>
      <c r="Y9" s="92"/>
      <c r="Z9" s="92"/>
      <c r="AA9" s="92"/>
      <c r="AB9" s="92"/>
      <c r="AC9" s="92"/>
      <c r="AD9" s="92"/>
      <c r="AE9" s="92"/>
      <c r="AF9" s="92"/>
      <c r="AG9" s="92"/>
      <c r="AH9" s="92"/>
      <c r="AI9" s="92"/>
      <c r="AJ9" s="92"/>
      <c r="AK9" s="92"/>
      <c r="AL9" s="92"/>
      <c r="AM9" s="92"/>
      <c r="AN9" s="92"/>
      <c r="AO9" s="92"/>
      <c r="AP9" s="92"/>
      <c r="AQ9" s="92"/>
      <c r="AR9" s="92"/>
      <c r="AS9" s="92"/>
      <c r="AT9" s="92"/>
      <c r="AU9" s="92"/>
      <c r="AV9" s="92"/>
      <c r="AW9" s="92"/>
      <c r="AX9" s="92"/>
      <c r="AY9" s="92"/>
      <c r="AZ9" s="92"/>
      <c r="BA9" s="92"/>
      <c r="BB9" s="92"/>
      <c r="BC9" s="92"/>
      <c r="BD9" s="92"/>
      <c r="BE9" s="92"/>
      <c r="BF9" s="92"/>
      <c r="BG9" s="92"/>
      <c r="BH9" s="92"/>
      <c r="BI9" s="92"/>
      <c r="BJ9" s="92"/>
      <c r="BK9" s="92"/>
      <c r="BL9" s="92"/>
      <c r="BM9" s="92"/>
      <c r="BN9" s="92"/>
      <c r="BO9" s="92"/>
      <c r="BP9" s="92"/>
      <c r="BQ9" s="92"/>
      <c r="BR9" s="92"/>
      <c r="BS9" s="92"/>
      <c r="BT9" s="92"/>
      <c r="BU9" s="92"/>
      <c r="BV9" s="92"/>
      <c r="BW9" s="92"/>
      <c r="BX9" s="92"/>
      <c r="BY9" s="92"/>
      <c r="BZ9" s="92"/>
      <c r="CA9" s="92"/>
      <c r="CB9" s="92"/>
      <c r="CC9" s="92"/>
      <c r="CD9" s="92"/>
      <c r="CE9" s="92"/>
      <c r="CF9" s="92"/>
      <c r="CG9" s="92"/>
      <c r="CH9" s="92"/>
      <c r="CI9" s="92"/>
      <c r="CJ9" s="92"/>
      <c r="CK9" s="92"/>
      <c r="CL9" s="92"/>
      <c r="CM9" s="92"/>
      <c r="CN9" s="92"/>
      <c r="CO9" s="92"/>
      <c r="CP9" s="92"/>
      <c r="CQ9" s="92"/>
      <c r="CR9" s="92"/>
      <c r="CS9" s="92"/>
      <c r="CT9" s="92"/>
      <c r="CU9" s="92"/>
      <c r="CV9" s="92"/>
      <c r="CW9" s="92"/>
      <c r="CX9" s="92"/>
      <c r="CY9" s="92"/>
      <c r="CZ9" s="92"/>
      <c r="DA9" s="92"/>
      <c r="DB9" s="92"/>
      <c r="DC9" s="92"/>
      <c r="DD9" s="92"/>
      <c r="DE9" s="92"/>
      <c r="DF9" s="92"/>
      <c r="DG9" s="92"/>
      <c r="DH9" s="92"/>
      <c r="DI9" s="92"/>
      <c r="DJ9" s="92"/>
      <c r="DK9" s="92"/>
      <c r="DL9" s="92"/>
      <c r="DM9" s="92"/>
      <c r="DN9" s="92"/>
      <c r="DO9" s="92"/>
      <c r="DP9" s="92"/>
      <c r="DQ9" s="92"/>
      <c r="DR9" s="92"/>
      <c r="DS9" s="92"/>
      <c r="DT9" s="92"/>
      <c r="DU9" s="92"/>
      <c r="DV9" s="92"/>
      <c r="DW9" s="92"/>
      <c r="DX9" s="92"/>
      <c r="DY9" s="92"/>
      <c r="DZ9" s="92"/>
      <c r="EA9" s="92"/>
      <c r="EB9" s="92"/>
      <c r="EC9" s="92"/>
      <c r="ED9" s="92"/>
      <c r="EE9" s="92"/>
      <c r="EF9" s="92"/>
      <c r="EG9" s="92"/>
      <c r="EH9" s="92"/>
      <c r="EI9" s="92"/>
      <c r="EJ9" s="92"/>
      <c r="EK9" s="92"/>
      <c r="EL9" s="92"/>
      <c r="EM9" s="92"/>
      <c r="EN9" s="92"/>
      <c r="EO9" s="92"/>
      <c r="EP9" s="92"/>
      <c r="EQ9" s="92"/>
      <c r="ER9" s="92"/>
      <c r="ES9" s="92"/>
      <c r="ET9" s="92"/>
      <c r="EU9" s="92"/>
      <c r="EV9" s="92"/>
      <c r="EW9" s="92"/>
      <c r="EX9" s="92"/>
      <c r="EY9" s="92"/>
      <c r="EZ9" s="92"/>
      <c r="FA9" s="92"/>
      <c r="FB9" s="92"/>
      <c r="FC9" s="92"/>
      <c r="FD9" s="92"/>
      <c r="FE9" s="92"/>
      <c r="FF9" s="92"/>
      <c r="FG9" s="92"/>
      <c r="FH9" s="92"/>
      <c r="FI9" s="92"/>
      <c r="FJ9" s="92"/>
      <c r="FK9" s="92"/>
      <c r="FL9" s="92"/>
      <c r="FM9" s="92"/>
    </row>
    <row r="10" spans="1:271" s="85" customFormat="1" ht="15" customHeight="1" x14ac:dyDescent="0.2">
      <c r="A10" s="546">
        <f>'7- Mapa Final'!A10</f>
        <v>1</v>
      </c>
      <c r="B10" s="546" t="str">
        <f>'7- Mapa Final'!B10</f>
        <v>Expedición de documentos y autorizaciones sin el lleno de los requisitos legales o reglamentarios</v>
      </c>
      <c r="C10" s="587" t="str">
        <f>'7- Mapa Final'!C10</f>
        <v>Se  realice la  inscripción y expedición de  tarjeta profesional de abogado, licencias temporales, acreditación de prácticas jurídicas, autorización de prácticas jurídicas , expedición de carnet de jueces de paz y autorizaciones para el funcionamiento de los Consultorios Jurídicos de las Facultades de Derecho,   sin el cumplimiento de los requisitos legales  o los internos establecidos por el Consejo Superior de la Judicatura</v>
      </c>
      <c r="D10" s="591">
        <f>'7- Mapa Final'!J10</f>
        <v>0</v>
      </c>
      <c r="E10" s="592" t="str">
        <f>'7- Mapa Final'!K10</f>
        <v>Menor - 2</v>
      </c>
      <c r="F10" s="590" t="e">
        <f>'7- Mapa Final'!M10</f>
        <v>#DIV/0!</v>
      </c>
      <c r="G10" s="396" t="s">
        <v>289</v>
      </c>
      <c r="H10" s="588"/>
      <c r="I10" s="588"/>
      <c r="J10" s="588"/>
      <c r="K10" s="588"/>
      <c r="L10" s="588"/>
      <c r="M10" s="589"/>
      <c r="N10" s="93"/>
      <c r="O10" s="93"/>
      <c r="P10" s="93"/>
      <c r="Q10" s="93"/>
      <c r="R10" s="93"/>
      <c r="S10" s="93"/>
      <c r="T10" s="93"/>
      <c r="U10" s="93"/>
      <c r="V10" s="93"/>
      <c r="W10" s="93"/>
      <c r="X10" s="93"/>
      <c r="Y10" s="93"/>
      <c r="Z10" s="93"/>
      <c r="AA10" s="93"/>
      <c r="AB10" s="93"/>
      <c r="AC10" s="93"/>
      <c r="AD10" s="93"/>
      <c r="AE10" s="93"/>
      <c r="AF10" s="93"/>
      <c r="AG10" s="93"/>
      <c r="AH10" s="93"/>
      <c r="AI10" s="93"/>
      <c r="AJ10" s="93"/>
      <c r="AK10" s="93"/>
      <c r="AL10" s="93"/>
      <c r="AM10" s="93"/>
      <c r="AN10" s="93"/>
      <c r="AO10" s="93"/>
      <c r="AP10" s="93"/>
      <c r="AQ10" s="93"/>
      <c r="AR10" s="93"/>
      <c r="AS10" s="93"/>
      <c r="AT10" s="93"/>
      <c r="AU10" s="93"/>
      <c r="AV10" s="93"/>
      <c r="AW10" s="93"/>
      <c r="AX10" s="93"/>
      <c r="AY10" s="93"/>
      <c r="AZ10" s="93"/>
      <c r="BA10" s="93"/>
      <c r="BB10" s="93"/>
      <c r="BC10" s="93"/>
      <c r="BD10" s="93"/>
      <c r="BE10" s="93"/>
      <c r="BF10" s="93"/>
      <c r="BG10" s="93"/>
      <c r="BH10" s="93"/>
      <c r="BI10" s="93"/>
      <c r="BJ10" s="93"/>
      <c r="BK10" s="93"/>
      <c r="BL10" s="93"/>
      <c r="BM10" s="93"/>
      <c r="BN10" s="93"/>
      <c r="BO10" s="93"/>
      <c r="BP10" s="93"/>
      <c r="BQ10" s="93"/>
      <c r="BR10" s="93"/>
      <c r="BS10" s="93"/>
      <c r="BT10" s="93"/>
      <c r="BU10" s="93"/>
      <c r="BV10" s="93"/>
      <c r="BW10" s="93"/>
      <c r="BX10" s="93"/>
      <c r="BY10" s="93"/>
      <c r="BZ10" s="93"/>
      <c r="CA10" s="93"/>
      <c r="CB10" s="93"/>
      <c r="CC10" s="93"/>
      <c r="CD10" s="93"/>
      <c r="CE10" s="93"/>
      <c r="CF10" s="93"/>
      <c r="CG10" s="93"/>
      <c r="CH10" s="93"/>
      <c r="CI10" s="93"/>
      <c r="CJ10" s="93"/>
      <c r="CK10" s="93"/>
      <c r="CL10" s="93"/>
      <c r="CM10" s="93"/>
      <c r="CN10" s="93"/>
      <c r="CO10" s="93"/>
      <c r="CP10" s="93"/>
      <c r="CQ10" s="93"/>
      <c r="CR10" s="93"/>
      <c r="CS10" s="93"/>
      <c r="CT10" s="93"/>
      <c r="CU10" s="93"/>
      <c r="CV10" s="93"/>
      <c r="CW10" s="93"/>
      <c r="CX10" s="93"/>
      <c r="CY10" s="93"/>
      <c r="CZ10" s="93"/>
      <c r="DA10" s="93"/>
      <c r="DB10" s="93"/>
      <c r="DC10" s="93"/>
      <c r="DD10" s="93"/>
      <c r="DE10" s="93"/>
      <c r="DF10" s="93"/>
      <c r="DG10" s="93"/>
      <c r="DH10" s="93"/>
      <c r="DI10" s="93"/>
      <c r="DJ10" s="93"/>
      <c r="DK10" s="93"/>
      <c r="DL10" s="93"/>
      <c r="DM10" s="93"/>
      <c r="DN10" s="93"/>
      <c r="DO10" s="93"/>
      <c r="DP10" s="93"/>
      <c r="DQ10" s="93"/>
      <c r="DR10" s="93"/>
      <c r="DS10" s="93"/>
      <c r="DT10" s="93"/>
      <c r="DU10" s="93"/>
      <c r="DV10" s="93"/>
      <c r="DW10" s="93"/>
      <c r="DX10" s="93"/>
      <c r="DY10" s="93"/>
      <c r="DZ10" s="93"/>
      <c r="EA10" s="93"/>
      <c r="EB10" s="93"/>
      <c r="EC10" s="93"/>
      <c r="ED10" s="93"/>
      <c r="EE10" s="93"/>
      <c r="EF10" s="93"/>
      <c r="EG10" s="93"/>
      <c r="EH10" s="93"/>
      <c r="EI10" s="93"/>
      <c r="EJ10" s="93"/>
      <c r="EK10" s="93"/>
      <c r="EL10" s="93"/>
      <c r="EM10" s="93"/>
      <c r="EN10" s="93"/>
      <c r="EO10" s="93"/>
      <c r="EP10" s="93"/>
      <c r="EQ10" s="93"/>
      <c r="ER10" s="93"/>
      <c r="ES10" s="93"/>
      <c r="ET10" s="93"/>
      <c r="EU10" s="93"/>
      <c r="EV10" s="93"/>
      <c r="EW10" s="93"/>
      <c r="EX10" s="93"/>
      <c r="EY10" s="93"/>
      <c r="EZ10" s="93"/>
      <c r="FA10" s="93"/>
      <c r="FB10" s="93"/>
      <c r="FC10" s="93"/>
      <c r="FD10" s="93"/>
      <c r="FE10" s="93"/>
      <c r="FF10" s="93"/>
      <c r="FG10" s="93"/>
      <c r="FH10" s="93"/>
      <c r="FI10" s="93"/>
      <c r="FJ10" s="93"/>
      <c r="FK10" s="93"/>
      <c r="FL10" s="93"/>
      <c r="FM10" s="93"/>
    </row>
    <row r="11" spans="1:271" s="85" customFormat="1" ht="13.5" customHeight="1" x14ac:dyDescent="0.2">
      <c r="A11" s="547"/>
      <c r="B11" s="547"/>
      <c r="C11" s="549"/>
      <c r="D11" s="551"/>
      <c r="E11" s="553"/>
      <c r="F11" s="554"/>
      <c r="G11" s="397"/>
      <c r="H11" s="555"/>
      <c r="I11" s="555"/>
      <c r="J11" s="555"/>
      <c r="K11" s="555"/>
      <c r="L11" s="555"/>
      <c r="M11" s="560"/>
      <c r="N11" s="93"/>
      <c r="O11" s="93"/>
      <c r="P11" s="93"/>
      <c r="Q11" s="93"/>
      <c r="R11" s="93"/>
      <c r="S11" s="93"/>
      <c r="T11" s="93"/>
      <c r="U11" s="93"/>
      <c r="V11" s="93"/>
      <c r="W11" s="93"/>
      <c r="X11" s="93"/>
      <c r="Y11" s="93"/>
      <c r="Z11" s="93"/>
      <c r="AA11" s="93"/>
      <c r="AB11" s="93"/>
      <c r="AC11" s="93"/>
      <c r="AD11" s="93"/>
      <c r="AE11" s="93"/>
      <c r="AF11" s="93"/>
      <c r="AG11" s="93"/>
      <c r="AH11" s="93"/>
      <c r="AI11" s="93"/>
      <c r="AJ11" s="93"/>
      <c r="AK11" s="93"/>
      <c r="AL11" s="93"/>
      <c r="AM11" s="93"/>
      <c r="AN11" s="93"/>
      <c r="AO11" s="93"/>
      <c r="AP11" s="93"/>
      <c r="AQ11" s="93"/>
      <c r="AR11" s="93"/>
      <c r="AS11" s="93"/>
      <c r="AT11" s="93"/>
      <c r="AU11" s="93"/>
      <c r="AV11" s="93"/>
      <c r="AW11" s="93"/>
      <c r="AX11" s="93"/>
      <c r="AY11" s="93"/>
      <c r="AZ11" s="93"/>
      <c r="BA11" s="93"/>
      <c r="BB11" s="93"/>
      <c r="BC11" s="93"/>
      <c r="BD11" s="93"/>
      <c r="BE11" s="93"/>
      <c r="BF11" s="93"/>
      <c r="BG11" s="93"/>
      <c r="BH11" s="93"/>
      <c r="BI11" s="93"/>
      <c r="BJ11" s="93"/>
      <c r="BK11" s="93"/>
      <c r="BL11" s="93"/>
      <c r="BM11" s="93"/>
      <c r="BN11" s="93"/>
      <c r="BO11" s="93"/>
      <c r="BP11" s="93"/>
      <c r="BQ11" s="93"/>
      <c r="BR11" s="93"/>
      <c r="BS11" s="93"/>
      <c r="BT11" s="93"/>
      <c r="BU11" s="93"/>
      <c r="BV11" s="93"/>
      <c r="BW11" s="93"/>
      <c r="BX11" s="93"/>
      <c r="BY11" s="93"/>
      <c r="BZ11" s="93"/>
      <c r="CA11" s="93"/>
      <c r="CB11" s="93"/>
      <c r="CC11" s="93"/>
      <c r="CD11" s="93"/>
      <c r="CE11" s="93"/>
      <c r="CF11" s="93"/>
      <c r="CG11" s="93"/>
      <c r="CH11" s="93"/>
      <c r="CI11" s="93"/>
      <c r="CJ11" s="93"/>
      <c r="CK11" s="93"/>
      <c r="CL11" s="93"/>
      <c r="CM11" s="93"/>
      <c r="CN11" s="93"/>
      <c r="CO11" s="93"/>
      <c r="CP11" s="93"/>
      <c r="CQ11" s="93"/>
      <c r="CR11" s="93"/>
      <c r="CS11" s="93"/>
      <c r="CT11" s="93"/>
      <c r="CU11" s="93"/>
      <c r="CV11" s="93"/>
      <c r="CW11" s="93"/>
      <c r="CX11" s="93"/>
      <c r="CY11" s="93"/>
      <c r="CZ11" s="93"/>
      <c r="DA11" s="93"/>
      <c r="DB11" s="93"/>
      <c r="DC11" s="93"/>
      <c r="DD11" s="93"/>
      <c r="DE11" s="93"/>
      <c r="DF11" s="93"/>
      <c r="DG11" s="93"/>
      <c r="DH11" s="93"/>
      <c r="DI11" s="93"/>
      <c r="DJ11" s="93"/>
      <c r="DK11" s="93"/>
      <c r="DL11" s="93"/>
      <c r="DM11" s="93"/>
      <c r="DN11" s="93"/>
      <c r="DO11" s="93"/>
      <c r="DP11" s="93"/>
      <c r="DQ11" s="93"/>
      <c r="DR11" s="93"/>
      <c r="DS11" s="93"/>
      <c r="DT11" s="93"/>
      <c r="DU11" s="93"/>
      <c r="DV11" s="93"/>
      <c r="DW11" s="93"/>
      <c r="DX11" s="93"/>
      <c r="DY11" s="93"/>
      <c r="DZ11" s="93"/>
      <c r="EA11" s="93"/>
      <c r="EB11" s="93"/>
      <c r="EC11" s="93"/>
      <c r="ED11" s="93"/>
      <c r="EE11" s="93"/>
      <c r="EF11" s="93"/>
      <c r="EG11" s="93"/>
      <c r="EH11" s="93"/>
      <c r="EI11" s="93"/>
      <c r="EJ11" s="93"/>
      <c r="EK11" s="93"/>
      <c r="EL11" s="93"/>
      <c r="EM11" s="93"/>
      <c r="EN11" s="93"/>
      <c r="EO11" s="93"/>
      <c r="EP11" s="93"/>
      <c r="EQ11" s="93"/>
      <c r="ER11" s="93"/>
      <c r="ES11" s="93"/>
      <c r="ET11" s="93"/>
      <c r="EU11" s="93"/>
      <c r="EV11" s="93"/>
      <c r="EW11" s="93"/>
      <c r="EX11" s="93"/>
      <c r="EY11" s="93"/>
      <c r="EZ11" s="93"/>
      <c r="FA11" s="93"/>
      <c r="FB11" s="93"/>
      <c r="FC11" s="93"/>
      <c r="FD11" s="93"/>
      <c r="FE11" s="93"/>
      <c r="FF11" s="93"/>
      <c r="FG11" s="93"/>
      <c r="FH11" s="93"/>
      <c r="FI11" s="93"/>
      <c r="FJ11" s="93"/>
      <c r="FK11" s="93"/>
      <c r="FL11" s="93"/>
      <c r="FM11" s="93"/>
    </row>
    <row r="12" spans="1:271" s="85" customFormat="1" ht="13.5" customHeight="1" x14ac:dyDescent="0.2">
      <c r="A12" s="547"/>
      <c r="B12" s="547"/>
      <c r="C12" s="549"/>
      <c r="D12" s="551"/>
      <c r="E12" s="553"/>
      <c r="F12" s="554"/>
      <c r="G12" s="397"/>
      <c r="H12" s="555"/>
      <c r="I12" s="555"/>
      <c r="J12" s="555"/>
      <c r="K12" s="555"/>
      <c r="L12" s="555"/>
      <c r="M12" s="560"/>
      <c r="N12" s="93"/>
      <c r="O12" s="93"/>
      <c r="P12" s="93"/>
      <c r="Q12" s="93"/>
      <c r="R12" s="93"/>
      <c r="S12" s="93"/>
      <c r="T12" s="93"/>
      <c r="U12" s="93"/>
      <c r="V12" s="93"/>
      <c r="W12" s="93"/>
      <c r="X12" s="93"/>
      <c r="Y12" s="93"/>
      <c r="Z12" s="93"/>
      <c r="AA12" s="93"/>
      <c r="AB12" s="93"/>
      <c r="AC12" s="93"/>
      <c r="AD12" s="93"/>
      <c r="AE12" s="93"/>
      <c r="AF12" s="93"/>
      <c r="AG12" s="93"/>
      <c r="AH12" s="93"/>
      <c r="AI12" s="93"/>
      <c r="AJ12" s="93"/>
      <c r="AK12" s="93"/>
      <c r="AL12" s="93"/>
      <c r="AM12" s="93"/>
      <c r="AN12" s="93"/>
      <c r="AO12" s="93"/>
      <c r="AP12" s="93"/>
      <c r="AQ12" s="93"/>
      <c r="AR12" s="93"/>
      <c r="AS12" s="93"/>
      <c r="AT12" s="93"/>
      <c r="AU12" s="93"/>
      <c r="AV12" s="93"/>
      <c r="AW12" s="93"/>
      <c r="AX12" s="93"/>
      <c r="AY12" s="93"/>
      <c r="AZ12" s="93"/>
      <c r="BA12" s="93"/>
      <c r="BB12" s="93"/>
      <c r="BC12" s="93"/>
      <c r="BD12" s="93"/>
      <c r="BE12" s="93"/>
      <c r="BF12" s="93"/>
      <c r="BG12" s="93"/>
      <c r="BH12" s="93"/>
      <c r="BI12" s="93"/>
      <c r="BJ12" s="93"/>
      <c r="BK12" s="93"/>
      <c r="BL12" s="93"/>
      <c r="BM12" s="93"/>
      <c r="BN12" s="93"/>
      <c r="BO12" s="93"/>
      <c r="BP12" s="93"/>
      <c r="BQ12" s="93"/>
      <c r="BR12" s="93"/>
      <c r="BS12" s="93"/>
      <c r="BT12" s="93"/>
      <c r="BU12" s="93"/>
      <c r="BV12" s="93"/>
      <c r="BW12" s="93"/>
      <c r="BX12" s="93"/>
      <c r="BY12" s="93"/>
      <c r="BZ12" s="93"/>
      <c r="CA12" s="93"/>
      <c r="CB12" s="93"/>
      <c r="CC12" s="93"/>
      <c r="CD12" s="93"/>
      <c r="CE12" s="93"/>
      <c r="CF12" s="93"/>
      <c r="CG12" s="93"/>
      <c r="CH12" s="93"/>
      <c r="CI12" s="93"/>
      <c r="CJ12" s="93"/>
      <c r="CK12" s="93"/>
      <c r="CL12" s="93"/>
      <c r="CM12" s="93"/>
      <c r="CN12" s="93"/>
      <c r="CO12" s="93"/>
      <c r="CP12" s="93"/>
      <c r="CQ12" s="93"/>
      <c r="CR12" s="93"/>
      <c r="CS12" s="93"/>
      <c r="CT12" s="93"/>
      <c r="CU12" s="93"/>
      <c r="CV12" s="93"/>
      <c r="CW12" s="93"/>
      <c r="CX12" s="93"/>
      <c r="CY12" s="93"/>
      <c r="CZ12" s="93"/>
      <c r="DA12" s="93"/>
      <c r="DB12" s="93"/>
      <c r="DC12" s="93"/>
      <c r="DD12" s="93"/>
      <c r="DE12" s="93"/>
      <c r="DF12" s="93"/>
      <c r="DG12" s="93"/>
      <c r="DH12" s="93"/>
      <c r="DI12" s="93"/>
      <c r="DJ12" s="93"/>
      <c r="DK12" s="93"/>
      <c r="DL12" s="93"/>
      <c r="DM12" s="93"/>
      <c r="DN12" s="93"/>
      <c r="DO12" s="93"/>
      <c r="DP12" s="93"/>
      <c r="DQ12" s="93"/>
      <c r="DR12" s="93"/>
      <c r="DS12" s="93"/>
      <c r="DT12" s="93"/>
      <c r="DU12" s="93"/>
      <c r="DV12" s="93"/>
      <c r="DW12" s="93"/>
      <c r="DX12" s="93"/>
      <c r="DY12" s="93"/>
      <c r="DZ12" s="93"/>
      <c r="EA12" s="93"/>
      <c r="EB12" s="93"/>
      <c r="EC12" s="93"/>
      <c r="ED12" s="93"/>
      <c r="EE12" s="93"/>
      <c r="EF12" s="93"/>
      <c r="EG12" s="93"/>
      <c r="EH12" s="93"/>
      <c r="EI12" s="93"/>
      <c r="EJ12" s="93"/>
      <c r="EK12" s="93"/>
      <c r="EL12" s="93"/>
      <c r="EM12" s="93"/>
      <c r="EN12" s="93"/>
      <c r="EO12" s="93"/>
      <c r="EP12" s="93"/>
      <c r="EQ12" s="93"/>
      <c r="ER12" s="93"/>
      <c r="ES12" s="93"/>
      <c r="ET12" s="93"/>
      <c r="EU12" s="93"/>
      <c r="EV12" s="93"/>
      <c r="EW12" s="93"/>
      <c r="EX12" s="93"/>
      <c r="EY12" s="93"/>
      <c r="EZ12" s="93"/>
      <c r="FA12" s="93"/>
      <c r="FB12" s="93"/>
      <c r="FC12" s="93"/>
      <c r="FD12" s="93"/>
      <c r="FE12" s="93"/>
      <c r="FF12" s="93"/>
      <c r="FG12" s="93"/>
      <c r="FH12" s="93"/>
      <c r="FI12" s="93"/>
      <c r="FJ12" s="93"/>
      <c r="FK12" s="93"/>
      <c r="FL12" s="93"/>
      <c r="FM12" s="93"/>
    </row>
    <row r="13" spans="1:271" s="85" customFormat="1" ht="13.5" customHeight="1" x14ac:dyDescent="0.2">
      <c r="A13" s="547"/>
      <c r="B13" s="547"/>
      <c r="C13" s="549"/>
      <c r="D13" s="551"/>
      <c r="E13" s="553"/>
      <c r="F13" s="554"/>
      <c r="G13" s="397"/>
      <c r="H13" s="555"/>
      <c r="I13" s="555"/>
      <c r="J13" s="555"/>
      <c r="K13" s="555"/>
      <c r="L13" s="555"/>
      <c r="M13" s="560"/>
      <c r="N13" s="93"/>
      <c r="O13" s="93"/>
      <c r="P13" s="93"/>
      <c r="Q13" s="93"/>
      <c r="R13" s="93"/>
      <c r="S13" s="93"/>
      <c r="T13" s="93"/>
      <c r="U13" s="93"/>
      <c r="V13" s="93"/>
      <c r="W13" s="93"/>
      <c r="X13" s="93"/>
      <c r="Y13" s="93"/>
      <c r="Z13" s="93"/>
      <c r="AA13" s="93"/>
      <c r="AB13" s="93"/>
      <c r="AC13" s="93"/>
      <c r="AD13" s="93"/>
      <c r="AE13" s="93"/>
      <c r="AF13" s="93"/>
      <c r="AG13" s="93"/>
      <c r="AH13" s="93"/>
      <c r="AI13" s="93"/>
      <c r="AJ13" s="93"/>
      <c r="AK13" s="93"/>
      <c r="AL13" s="93"/>
      <c r="AM13" s="93"/>
      <c r="AN13" s="93"/>
      <c r="AO13" s="93"/>
      <c r="AP13" s="93"/>
      <c r="AQ13" s="93"/>
      <c r="AR13" s="93"/>
      <c r="AS13" s="93"/>
      <c r="AT13" s="93"/>
      <c r="AU13" s="93"/>
      <c r="AV13" s="93"/>
      <c r="AW13" s="93"/>
      <c r="AX13" s="93"/>
      <c r="AY13" s="93"/>
      <c r="AZ13" s="93"/>
      <c r="BA13" s="93"/>
      <c r="BB13" s="93"/>
      <c r="BC13" s="93"/>
      <c r="BD13" s="93"/>
      <c r="BE13" s="93"/>
      <c r="BF13" s="93"/>
      <c r="BG13" s="93"/>
      <c r="BH13" s="93"/>
      <c r="BI13" s="93"/>
      <c r="BJ13" s="93"/>
      <c r="BK13" s="93"/>
      <c r="BL13" s="93"/>
      <c r="BM13" s="93"/>
      <c r="BN13" s="93"/>
      <c r="BO13" s="93"/>
      <c r="BP13" s="93"/>
      <c r="BQ13" s="93"/>
      <c r="BR13" s="93"/>
      <c r="BS13" s="93"/>
      <c r="BT13" s="93"/>
      <c r="BU13" s="93"/>
      <c r="BV13" s="93"/>
      <c r="BW13" s="93"/>
      <c r="BX13" s="93"/>
      <c r="BY13" s="93"/>
      <c r="BZ13" s="93"/>
      <c r="CA13" s="93"/>
      <c r="CB13" s="93"/>
      <c r="CC13" s="93"/>
      <c r="CD13" s="93"/>
      <c r="CE13" s="93"/>
      <c r="CF13" s="93"/>
      <c r="CG13" s="93"/>
      <c r="CH13" s="93"/>
      <c r="CI13" s="93"/>
      <c r="CJ13" s="93"/>
      <c r="CK13" s="93"/>
      <c r="CL13" s="93"/>
      <c r="CM13" s="93"/>
      <c r="CN13" s="93"/>
      <c r="CO13" s="93"/>
      <c r="CP13" s="93"/>
      <c r="CQ13" s="93"/>
      <c r="CR13" s="93"/>
      <c r="CS13" s="93"/>
      <c r="CT13" s="93"/>
      <c r="CU13" s="93"/>
      <c r="CV13" s="93"/>
      <c r="CW13" s="93"/>
      <c r="CX13" s="93"/>
      <c r="CY13" s="93"/>
      <c r="CZ13" s="93"/>
      <c r="DA13" s="93"/>
      <c r="DB13" s="93"/>
      <c r="DC13" s="93"/>
      <c r="DD13" s="93"/>
      <c r="DE13" s="93"/>
      <c r="DF13" s="93"/>
      <c r="DG13" s="93"/>
      <c r="DH13" s="93"/>
      <c r="DI13" s="93"/>
      <c r="DJ13" s="93"/>
      <c r="DK13" s="93"/>
      <c r="DL13" s="93"/>
      <c r="DM13" s="93"/>
      <c r="DN13" s="93"/>
      <c r="DO13" s="93"/>
      <c r="DP13" s="93"/>
      <c r="DQ13" s="93"/>
      <c r="DR13" s="93"/>
      <c r="DS13" s="93"/>
      <c r="DT13" s="93"/>
      <c r="DU13" s="93"/>
      <c r="DV13" s="93"/>
      <c r="DW13" s="93"/>
      <c r="DX13" s="93"/>
      <c r="DY13" s="93"/>
      <c r="DZ13" s="93"/>
      <c r="EA13" s="93"/>
      <c r="EB13" s="93"/>
      <c r="EC13" s="93"/>
      <c r="ED13" s="93"/>
      <c r="EE13" s="93"/>
      <c r="EF13" s="93"/>
      <c r="EG13" s="93"/>
      <c r="EH13" s="93"/>
      <c r="EI13" s="93"/>
      <c r="EJ13" s="93"/>
      <c r="EK13" s="93"/>
      <c r="EL13" s="93"/>
      <c r="EM13" s="93"/>
      <c r="EN13" s="93"/>
      <c r="EO13" s="93"/>
      <c r="EP13" s="93"/>
      <c r="EQ13" s="93"/>
      <c r="ER13" s="93"/>
      <c r="ES13" s="93"/>
      <c r="ET13" s="93"/>
      <c r="EU13" s="93"/>
      <c r="EV13" s="93"/>
      <c r="EW13" s="93"/>
      <c r="EX13" s="93"/>
      <c r="EY13" s="93"/>
      <c r="EZ13" s="93"/>
      <c r="FA13" s="93"/>
      <c r="FB13" s="93"/>
      <c r="FC13" s="93"/>
      <c r="FD13" s="93"/>
      <c r="FE13" s="93"/>
      <c r="FF13" s="93"/>
      <c r="FG13" s="93"/>
      <c r="FH13" s="93"/>
      <c r="FI13" s="93"/>
      <c r="FJ13" s="93"/>
      <c r="FK13" s="93"/>
      <c r="FL13" s="93"/>
      <c r="FM13" s="93"/>
    </row>
    <row r="14" spans="1:271" s="85" customFormat="1" ht="13.5" customHeight="1" x14ac:dyDescent="0.2">
      <c r="A14" s="547"/>
      <c r="B14" s="547"/>
      <c r="C14" s="549"/>
      <c r="D14" s="551"/>
      <c r="E14" s="553"/>
      <c r="F14" s="554"/>
      <c r="G14" s="397"/>
      <c r="H14" s="555"/>
      <c r="I14" s="555"/>
      <c r="J14" s="555"/>
      <c r="K14" s="555"/>
      <c r="L14" s="555"/>
      <c r="M14" s="560"/>
      <c r="N14" s="93"/>
      <c r="O14" s="93"/>
      <c r="P14" s="93"/>
      <c r="Q14" s="93"/>
      <c r="R14" s="93"/>
      <c r="S14" s="93"/>
      <c r="T14" s="93"/>
      <c r="U14" s="93"/>
      <c r="V14" s="93"/>
      <c r="W14" s="93"/>
      <c r="X14" s="93"/>
      <c r="Y14" s="93"/>
      <c r="Z14" s="93"/>
      <c r="AA14" s="93"/>
      <c r="AB14" s="93"/>
      <c r="AC14" s="93"/>
      <c r="AD14" s="93"/>
      <c r="AE14" s="93"/>
      <c r="AF14" s="93"/>
      <c r="AG14" s="93"/>
      <c r="AH14" s="93"/>
      <c r="AI14" s="93"/>
      <c r="AJ14" s="93"/>
      <c r="AK14" s="93"/>
      <c r="AL14" s="93"/>
      <c r="AM14" s="93"/>
      <c r="AN14" s="93"/>
      <c r="AO14" s="93"/>
      <c r="AP14" s="93"/>
      <c r="AQ14" s="93"/>
      <c r="AR14" s="93"/>
      <c r="AS14" s="93"/>
      <c r="AT14" s="93"/>
      <c r="AU14" s="93"/>
      <c r="AV14" s="93"/>
      <c r="AW14" s="93"/>
      <c r="AX14" s="93"/>
      <c r="AY14" s="93"/>
      <c r="AZ14" s="93"/>
      <c r="BA14" s="93"/>
      <c r="BB14" s="93"/>
      <c r="BC14" s="93"/>
      <c r="BD14" s="93"/>
      <c r="BE14" s="93"/>
      <c r="BF14" s="93"/>
      <c r="BG14" s="93"/>
      <c r="BH14" s="93"/>
      <c r="BI14" s="93"/>
      <c r="BJ14" s="93"/>
      <c r="BK14" s="93"/>
      <c r="BL14" s="93"/>
      <c r="BM14" s="93"/>
      <c r="BN14" s="93"/>
      <c r="BO14" s="93"/>
      <c r="BP14" s="93"/>
      <c r="BQ14" s="93"/>
      <c r="BR14" s="93"/>
      <c r="BS14" s="93"/>
      <c r="BT14" s="93"/>
      <c r="BU14" s="93"/>
      <c r="BV14" s="93"/>
      <c r="BW14" s="93"/>
      <c r="BX14" s="93"/>
      <c r="BY14" s="93"/>
      <c r="BZ14" s="93"/>
      <c r="CA14" s="93"/>
      <c r="CB14" s="93"/>
      <c r="CC14" s="93"/>
      <c r="CD14" s="93"/>
      <c r="CE14" s="93"/>
      <c r="CF14" s="93"/>
      <c r="CG14" s="93"/>
      <c r="CH14" s="93"/>
      <c r="CI14" s="93"/>
      <c r="CJ14" s="93"/>
      <c r="CK14" s="93"/>
      <c r="CL14" s="93"/>
      <c r="CM14" s="93"/>
      <c r="CN14" s="93"/>
      <c r="CO14" s="93"/>
      <c r="CP14" s="93"/>
      <c r="CQ14" s="93"/>
      <c r="CR14" s="93"/>
      <c r="CS14" s="93"/>
      <c r="CT14" s="93"/>
      <c r="CU14" s="93"/>
      <c r="CV14" s="93"/>
      <c r="CW14" s="93"/>
      <c r="CX14" s="93"/>
      <c r="CY14" s="93"/>
      <c r="CZ14" s="93"/>
      <c r="DA14" s="93"/>
      <c r="DB14" s="93"/>
      <c r="DC14" s="93"/>
      <c r="DD14" s="93"/>
      <c r="DE14" s="93"/>
      <c r="DF14" s="93"/>
      <c r="DG14" s="93"/>
      <c r="DH14" s="93"/>
      <c r="DI14" s="93"/>
      <c r="DJ14" s="93"/>
      <c r="DK14" s="93"/>
      <c r="DL14" s="93"/>
      <c r="DM14" s="93"/>
      <c r="DN14" s="93"/>
      <c r="DO14" s="93"/>
      <c r="DP14" s="93"/>
      <c r="DQ14" s="93"/>
      <c r="DR14" s="93"/>
      <c r="DS14" s="93"/>
      <c r="DT14" s="93"/>
      <c r="DU14" s="93"/>
      <c r="DV14" s="93"/>
      <c r="DW14" s="93"/>
      <c r="DX14" s="93"/>
      <c r="DY14" s="93"/>
      <c r="DZ14" s="93"/>
      <c r="EA14" s="93"/>
      <c r="EB14" s="93"/>
      <c r="EC14" s="93"/>
      <c r="ED14" s="93"/>
      <c r="EE14" s="93"/>
      <c r="EF14" s="93"/>
      <c r="EG14" s="93"/>
      <c r="EH14" s="93"/>
      <c r="EI14" s="93"/>
      <c r="EJ14" s="93"/>
      <c r="EK14" s="93"/>
      <c r="EL14" s="93"/>
      <c r="EM14" s="93"/>
      <c r="EN14" s="93"/>
      <c r="EO14" s="93"/>
      <c r="EP14" s="93"/>
      <c r="EQ14" s="93"/>
      <c r="ER14" s="93"/>
      <c r="ES14" s="93"/>
      <c r="ET14" s="93"/>
      <c r="EU14" s="93"/>
      <c r="EV14" s="93"/>
      <c r="EW14" s="93"/>
      <c r="EX14" s="93"/>
      <c r="EY14" s="93"/>
      <c r="EZ14" s="93"/>
      <c r="FA14" s="93"/>
      <c r="FB14" s="93"/>
      <c r="FC14" s="93"/>
      <c r="FD14" s="93"/>
      <c r="FE14" s="93"/>
      <c r="FF14" s="93"/>
      <c r="FG14" s="93"/>
      <c r="FH14" s="93"/>
      <c r="FI14" s="93"/>
      <c r="FJ14" s="93"/>
      <c r="FK14" s="93"/>
      <c r="FL14" s="93"/>
      <c r="FM14" s="93"/>
    </row>
    <row r="15" spans="1:271" s="85" customFormat="1" ht="13.5" customHeight="1" x14ac:dyDescent="0.2">
      <c r="A15" s="547"/>
      <c r="B15" s="547"/>
      <c r="C15" s="549"/>
      <c r="D15" s="551"/>
      <c r="E15" s="553"/>
      <c r="F15" s="554"/>
      <c r="G15" s="397"/>
      <c r="H15" s="555"/>
      <c r="I15" s="555"/>
      <c r="J15" s="555"/>
      <c r="K15" s="555"/>
      <c r="L15" s="555"/>
      <c r="M15" s="560"/>
      <c r="N15" s="93"/>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93"/>
      <c r="AO15" s="93"/>
      <c r="AP15" s="93"/>
      <c r="AQ15" s="93"/>
      <c r="AR15" s="93"/>
      <c r="AS15" s="93"/>
      <c r="AT15" s="93"/>
      <c r="AU15" s="93"/>
      <c r="AV15" s="93"/>
      <c r="AW15" s="93"/>
      <c r="AX15" s="93"/>
      <c r="AY15" s="93"/>
      <c r="AZ15" s="93"/>
      <c r="BA15" s="93"/>
      <c r="BB15" s="93"/>
      <c r="BC15" s="93"/>
      <c r="BD15" s="93"/>
      <c r="BE15" s="93"/>
      <c r="BF15" s="93"/>
      <c r="BG15" s="93"/>
      <c r="BH15" s="93"/>
      <c r="BI15" s="93"/>
      <c r="BJ15" s="93"/>
      <c r="BK15" s="93"/>
      <c r="BL15" s="93"/>
      <c r="BM15" s="93"/>
      <c r="BN15" s="93"/>
      <c r="BO15" s="93"/>
      <c r="BP15" s="93"/>
      <c r="BQ15" s="93"/>
      <c r="BR15" s="93"/>
      <c r="BS15" s="93"/>
      <c r="BT15" s="93"/>
      <c r="BU15" s="93"/>
      <c r="BV15" s="93"/>
      <c r="BW15" s="93"/>
      <c r="BX15" s="93"/>
      <c r="BY15" s="93"/>
      <c r="BZ15" s="93"/>
      <c r="CA15" s="93"/>
      <c r="CB15" s="93"/>
      <c r="CC15" s="93"/>
      <c r="CD15" s="93"/>
      <c r="CE15" s="93"/>
      <c r="CF15" s="93"/>
      <c r="CG15" s="93"/>
      <c r="CH15" s="93"/>
      <c r="CI15" s="93"/>
      <c r="CJ15" s="93"/>
      <c r="CK15" s="93"/>
      <c r="CL15" s="93"/>
      <c r="CM15" s="93"/>
      <c r="CN15" s="93"/>
      <c r="CO15" s="93"/>
      <c r="CP15" s="93"/>
      <c r="CQ15" s="93"/>
      <c r="CR15" s="93"/>
      <c r="CS15" s="93"/>
      <c r="CT15" s="93"/>
      <c r="CU15" s="93"/>
      <c r="CV15" s="93"/>
      <c r="CW15" s="93"/>
      <c r="CX15" s="93"/>
      <c r="CY15" s="93"/>
      <c r="CZ15" s="93"/>
      <c r="DA15" s="93"/>
      <c r="DB15" s="93"/>
      <c r="DC15" s="93"/>
      <c r="DD15" s="93"/>
      <c r="DE15" s="93"/>
      <c r="DF15" s="93"/>
      <c r="DG15" s="93"/>
      <c r="DH15" s="93"/>
      <c r="DI15" s="93"/>
      <c r="DJ15" s="93"/>
      <c r="DK15" s="93"/>
      <c r="DL15" s="93"/>
      <c r="DM15" s="93"/>
      <c r="DN15" s="93"/>
      <c r="DO15" s="93"/>
      <c r="DP15" s="93"/>
      <c r="DQ15" s="93"/>
      <c r="DR15" s="93"/>
      <c r="DS15" s="93"/>
      <c r="DT15" s="93"/>
      <c r="DU15" s="93"/>
      <c r="DV15" s="93"/>
      <c r="DW15" s="93"/>
      <c r="DX15" s="93"/>
      <c r="DY15" s="93"/>
      <c r="DZ15" s="93"/>
      <c r="EA15" s="93"/>
      <c r="EB15" s="93"/>
      <c r="EC15" s="93"/>
      <c r="ED15" s="93"/>
      <c r="EE15" s="93"/>
      <c r="EF15" s="93"/>
      <c r="EG15" s="93"/>
      <c r="EH15" s="93"/>
      <c r="EI15" s="93"/>
      <c r="EJ15" s="93"/>
      <c r="EK15" s="93"/>
      <c r="EL15" s="93"/>
      <c r="EM15" s="93"/>
      <c r="EN15" s="93"/>
      <c r="EO15" s="93"/>
      <c r="EP15" s="93"/>
      <c r="EQ15" s="93"/>
      <c r="ER15" s="93"/>
      <c r="ES15" s="93"/>
      <c r="ET15" s="93"/>
      <c r="EU15" s="93"/>
      <c r="EV15" s="93"/>
      <c r="EW15" s="93"/>
      <c r="EX15" s="93"/>
      <c r="EY15" s="93"/>
      <c r="EZ15" s="93"/>
      <c r="FA15" s="93"/>
      <c r="FB15" s="93"/>
      <c r="FC15" s="93"/>
      <c r="FD15" s="93"/>
      <c r="FE15" s="93"/>
      <c r="FF15" s="93"/>
      <c r="FG15" s="93"/>
      <c r="FH15" s="93"/>
      <c r="FI15" s="93"/>
      <c r="FJ15" s="93"/>
      <c r="FK15" s="93"/>
      <c r="FL15" s="93"/>
      <c r="FM15" s="93"/>
    </row>
    <row r="16" spans="1:271" s="85" customFormat="1" ht="13.5" customHeight="1" x14ac:dyDescent="0.2">
      <c r="A16" s="547"/>
      <c r="B16" s="547"/>
      <c r="C16" s="549"/>
      <c r="D16" s="551"/>
      <c r="E16" s="553"/>
      <c r="F16" s="554"/>
      <c r="G16" s="397"/>
      <c r="H16" s="555"/>
      <c r="I16" s="555"/>
      <c r="J16" s="555"/>
      <c r="K16" s="555"/>
      <c r="L16" s="555"/>
      <c r="M16" s="560"/>
      <c r="N16" s="93"/>
      <c r="O16" s="93"/>
      <c r="P16" s="93"/>
      <c r="Q16" s="93"/>
      <c r="R16" s="93"/>
      <c r="S16" s="93"/>
      <c r="T16" s="93"/>
      <c r="U16" s="93"/>
      <c r="V16" s="93"/>
      <c r="W16" s="93"/>
      <c r="X16" s="93"/>
      <c r="Y16" s="93"/>
      <c r="Z16" s="93"/>
      <c r="AA16" s="93"/>
      <c r="AB16" s="93"/>
      <c r="AC16" s="93"/>
      <c r="AD16" s="93"/>
      <c r="AE16" s="93"/>
      <c r="AF16" s="93"/>
      <c r="AG16" s="93"/>
      <c r="AH16" s="93"/>
      <c r="AI16" s="93"/>
      <c r="AJ16" s="93"/>
      <c r="AK16" s="93"/>
      <c r="AL16" s="93"/>
      <c r="AM16" s="93"/>
      <c r="AN16" s="93"/>
      <c r="AO16" s="93"/>
      <c r="AP16" s="93"/>
      <c r="AQ16" s="93"/>
      <c r="AR16" s="93"/>
      <c r="AS16" s="93"/>
      <c r="AT16" s="93"/>
      <c r="AU16" s="93"/>
      <c r="AV16" s="93"/>
      <c r="AW16" s="93"/>
      <c r="AX16" s="93"/>
      <c r="AY16" s="93"/>
      <c r="AZ16" s="93"/>
      <c r="BA16" s="93"/>
      <c r="BB16" s="93"/>
      <c r="BC16" s="93"/>
      <c r="BD16" s="93"/>
      <c r="BE16" s="93"/>
      <c r="BF16" s="93"/>
      <c r="BG16" s="93"/>
      <c r="BH16" s="93"/>
      <c r="BI16" s="93"/>
      <c r="BJ16" s="93"/>
      <c r="BK16" s="93"/>
      <c r="BL16" s="93"/>
      <c r="BM16" s="93"/>
      <c r="BN16" s="93"/>
      <c r="BO16" s="93"/>
      <c r="BP16" s="93"/>
      <c r="BQ16" s="93"/>
      <c r="BR16" s="93"/>
      <c r="BS16" s="93"/>
      <c r="BT16" s="93"/>
      <c r="BU16" s="93"/>
      <c r="BV16" s="93"/>
      <c r="BW16" s="93"/>
      <c r="BX16" s="93"/>
      <c r="BY16" s="93"/>
      <c r="BZ16" s="93"/>
      <c r="CA16" s="93"/>
      <c r="CB16" s="93"/>
      <c r="CC16" s="93"/>
      <c r="CD16" s="93"/>
      <c r="CE16" s="93"/>
      <c r="CF16" s="93"/>
      <c r="CG16" s="93"/>
      <c r="CH16" s="93"/>
      <c r="CI16" s="93"/>
      <c r="CJ16" s="93"/>
      <c r="CK16" s="93"/>
      <c r="CL16" s="93"/>
      <c r="CM16" s="93"/>
      <c r="CN16" s="93"/>
      <c r="CO16" s="93"/>
      <c r="CP16" s="93"/>
      <c r="CQ16" s="93"/>
      <c r="CR16" s="93"/>
      <c r="CS16" s="93"/>
      <c r="CT16" s="93"/>
      <c r="CU16" s="93"/>
      <c r="CV16" s="93"/>
      <c r="CW16" s="93"/>
      <c r="CX16" s="93"/>
      <c r="CY16" s="93"/>
      <c r="CZ16" s="93"/>
      <c r="DA16" s="93"/>
      <c r="DB16" s="93"/>
      <c r="DC16" s="93"/>
      <c r="DD16" s="93"/>
      <c r="DE16" s="93"/>
      <c r="DF16" s="93"/>
      <c r="DG16" s="93"/>
      <c r="DH16" s="93"/>
      <c r="DI16" s="93"/>
      <c r="DJ16" s="93"/>
      <c r="DK16" s="93"/>
      <c r="DL16" s="93"/>
      <c r="DM16" s="93"/>
      <c r="DN16" s="93"/>
      <c r="DO16" s="93"/>
      <c r="DP16" s="93"/>
      <c r="DQ16" s="93"/>
      <c r="DR16" s="93"/>
      <c r="DS16" s="93"/>
      <c r="DT16" s="93"/>
      <c r="DU16" s="93"/>
      <c r="DV16" s="93"/>
      <c r="DW16" s="93"/>
      <c r="DX16" s="93"/>
      <c r="DY16" s="93"/>
      <c r="DZ16" s="93"/>
      <c r="EA16" s="93"/>
      <c r="EB16" s="93"/>
      <c r="EC16" s="93"/>
      <c r="ED16" s="93"/>
      <c r="EE16" s="93"/>
      <c r="EF16" s="93"/>
      <c r="EG16" s="93"/>
      <c r="EH16" s="93"/>
      <c r="EI16" s="93"/>
      <c r="EJ16" s="93"/>
      <c r="EK16" s="93"/>
      <c r="EL16" s="93"/>
      <c r="EM16" s="93"/>
      <c r="EN16" s="93"/>
      <c r="EO16" s="93"/>
      <c r="EP16" s="93"/>
      <c r="EQ16" s="93"/>
      <c r="ER16" s="93"/>
      <c r="ES16" s="93"/>
      <c r="ET16" s="93"/>
      <c r="EU16" s="93"/>
      <c r="EV16" s="93"/>
      <c r="EW16" s="93"/>
      <c r="EX16" s="93"/>
      <c r="EY16" s="93"/>
      <c r="EZ16" s="93"/>
      <c r="FA16" s="93"/>
      <c r="FB16" s="93"/>
      <c r="FC16" s="93"/>
      <c r="FD16" s="93"/>
      <c r="FE16" s="93"/>
      <c r="FF16" s="93"/>
      <c r="FG16" s="93"/>
      <c r="FH16" s="93"/>
      <c r="FI16" s="93"/>
      <c r="FJ16" s="93"/>
      <c r="FK16" s="93"/>
      <c r="FL16" s="93"/>
      <c r="FM16" s="93"/>
    </row>
    <row r="17" spans="1:169" s="85" customFormat="1" ht="13.5" customHeight="1" x14ac:dyDescent="0.2">
      <c r="A17" s="547"/>
      <c r="B17" s="547"/>
      <c r="C17" s="549"/>
      <c r="D17" s="551"/>
      <c r="E17" s="553"/>
      <c r="F17" s="554"/>
      <c r="G17" s="397"/>
      <c r="H17" s="555"/>
      <c r="I17" s="555"/>
      <c r="J17" s="555"/>
      <c r="K17" s="555"/>
      <c r="L17" s="555"/>
      <c r="M17" s="560"/>
      <c r="N17" s="93"/>
      <c r="O17" s="93"/>
      <c r="P17" s="93"/>
      <c r="Q17" s="93"/>
      <c r="R17" s="93"/>
      <c r="S17" s="93"/>
      <c r="T17" s="93"/>
      <c r="U17" s="93"/>
      <c r="V17" s="93"/>
      <c r="W17" s="93"/>
      <c r="X17" s="93"/>
      <c r="Y17" s="93"/>
      <c r="Z17" s="93"/>
      <c r="AA17" s="93"/>
      <c r="AB17" s="93"/>
      <c r="AC17" s="93"/>
      <c r="AD17" s="93"/>
      <c r="AE17" s="93"/>
      <c r="AF17" s="93"/>
      <c r="AG17" s="93"/>
      <c r="AH17" s="93"/>
      <c r="AI17" s="93"/>
      <c r="AJ17" s="93"/>
      <c r="AK17" s="93"/>
      <c r="AL17" s="93"/>
      <c r="AM17" s="93"/>
      <c r="AN17" s="93"/>
      <c r="AO17" s="93"/>
      <c r="AP17" s="93"/>
      <c r="AQ17" s="93"/>
      <c r="AR17" s="93"/>
      <c r="AS17" s="93"/>
      <c r="AT17" s="93"/>
      <c r="AU17" s="93"/>
      <c r="AV17" s="93"/>
      <c r="AW17" s="93"/>
      <c r="AX17" s="93"/>
      <c r="AY17" s="93"/>
      <c r="AZ17" s="93"/>
      <c r="BA17" s="93"/>
      <c r="BB17" s="93"/>
      <c r="BC17" s="93"/>
      <c r="BD17" s="93"/>
      <c r="BE17" s="93"/>
      <c r="BF17" s="93"/>
      <c r="BG17" s="93"/>
      <c r="BH17" s="93"/>
      <c r="BI17" s="93"/>
      <c r="BJ17" s="93"/>
      <c r="BK17" s="93"/>
      <c r="BL17" s="93"/>
      <c r="BM17" s="93"/>
      <c r="BN17" s="93"/>
      <c r="BO17" s="93"/>
      <c r="BP17" s="93"/>
      <c r="BQ17" s="93"/>
      <c r="BR17" s="93"/>
      <c r="BS17" s="93"/>
      <c r="BT17" s="93"/>
      <c r="BU17" s="93"/>
      <c r="BV17" s="93"/>
      <c r="BW17" s="93"/>
      <c r="BX17" s="93"/>
      <c r="BY17" s="93"/>
      <c r="BZ17" s="93"/>
      <c r="CA17" s="93"/>
      <c r="CB17" s="93"/>
      <c r="CC17" s="93"/>
      <c r="CD17" s="93"/>
      <c r="CE17" s="93"/>
      <c r="CF17" s="93"/>
      <c r="CG17" s="93"/>
      <c r="CH17" s="93"/>
      <c r="CI17" s="93"/>
      <c r="CJ17" s="93"/>
      <c r="CK17" s="93"/>
      <c r="CL17" s="93"/>
      <c r="CM17" s="93"/>
      <c r="CN17" s="93"/>
      <c r="CO17" s="93"/>
      <c r="CP17" s="93"/>
      <c r="CQ17" s="93"/>
      <c r="CR17" s="93"/>
      <c r="CS17" s="93"/>
      <c r="CT17" s="93"/>
      <c r="CU17" s="93"/>
      <c r="CV17" s="93"/>
      <c r="CW17" s="93"/>
      <c r="CX17" s="93"/>
      <c r="CY17" s="93"/>
      <c r="CZ17" s="93"/>
      <c r="DA17" s="93"/>
      <c r="DB17" s="93"/>
      <c r="DC17" s="93"/>
      <c r="DD17" s="93"/>
      <c r="DE17" s="93"/>
      <c r="DF17" s="93"/>
      <c r="DG17" s="93"/>
      <c r="DH17" s="93"/>
      <c r="DI17" s="93"/>
      <c r="DJ17" s="93"/>
      <c r="DK17" s="93"/>
      <c r="DL17" s="93"/>
      <c r="DM17" s="93"/>
      <c r="DN17" s="93"/>
      <c r="DO17" s="93"/>
      <c r="DP17" s="93"/>
      <c r="DQ17" s="93"/>
      <c r="DR17" s="93"/>
      <c r="DS17" s="93"/>
      <c r="DT17" s="93"/>
      <c r="DU17" s="93"/>
      <c r="DV17" s="93"/>
      <c r="DW17" s="93"/>
      <c r="DX17" s="93"/>
      <c r="DY17" s="93"/>
      <c r="DZ17" s="93"/>
      <c r="EA17" s="93"/>
      <c r="EB17" s="93"/>
      <c r="EC17" s="93"/>
      <c r="ED17" s="93"/>
      <c r="EE17" s="93"/>
      <c r="EF17" s="93"/>
      <c r="EG17" s="93"/>
      <c r="EH17" s="93"/>
      <c r="EI17" s="93"/>
      <c r="EJ17" s="93"/>
      <c r="EK17" s="93"/>
      <c r="EL17" s="93"/>
      <c r="EM17" s="93"/>
      <c r="EN17" s="93"/>
      <c r="EO17" s="93"/>
      <c r="EP17" s="93"/>
      <c r="EQ17" s="93"/>
      <c r="ER17" s="93"/>
      <c r="ES17" s="93"/>
      <c r="ET17" s="93"/>
      <c r="EU17" s="93"/>
      <c r="EV17" s="93"/>
      <c r="EW17" s="93"/>
      <c r="EX17" s="93"/>
      <c r="EY17" s="93"/>
      <c r="EZ17" s="93"/>
      <c r="FA17" s="93"/>
      <c r="FB17" s="93"/>
      <c r="FC17" s="93"/>
      <c r="FD17" s="93"/>
      <c r="FE17" s="93"/>
      <c r="FF17" s="93"/>
      <c r="FG17" s="93"/>
      <c r="FH17" s="93"/>
      <c r="FI17" s="93"/>
      <c r="FJ17" s="93"/>
      <c r="FK17" s="93"/>
      <c r="FL17" s="93"/>
      <c r="FM17" s="93"/>
    </row>
    <row r="18" spans="1:169" s="85" customFormat="1" ht="13.5" customHeight="1" x14ac:dyDescent="0.2">
      <c r="A18" s="547"/>
      <c r="B18" s="547"/>
      <c r="C18" s="549"/>
      <c r="D18" s="551"/>
      <c r="E18" s="553"/>
      <c r="F18" s="554"/>
      <c r="G18" s="397"/>
      <c r="H18" s="555"/>
      <c r="I18" s="555"/>
      <c r="J18" s="555"/>
      <c r="K18" s="555"/>
      <c r="L18" s="555"/>
      <c r="M18" s="560"/>
      <c r="N18" s="93"/>
      <c r="O18" s="93"/>
      <c r="P18" s="93"/>
      <c r="Q18" s="93"/>
      <c r="R18" s="93"/>
      <c r="S18" s="93"/>
      <c r="T18" s="93"/>
      <c r="U18" s="93"/>
      <c r="V18" s="93"/>
      <c r="W18" s="93"/>
      <c r="X18" s="93"/>
      <c r="Y18" s="93"/>
      <c r="Z18" s="93"/>
      <c r="AA18" s="93"/>
      <c r="AB18" s="93"/>
      <c r="AC18" s="93"/>
      <c r="AD18" s="93"/>
      <c r="AE18" s="93"/>
      <c r="AF18" s="93"/>
      <c r="AG18" s="93"/>
      <c r="AH18" s="93"/>
      <c r="AI18" s="93"/>
      <c r="AJ18" s="93"/>
      <c r="AK18" s="93"/>
      <c r="AL18" s="93"/>
      <c r="AM18" s="93"/>
      <c r="AN18" s="93"/>
      <c r="AO18" s="93"/>
      <c r="AP18" s="93"/>
      <c r="AQ18" s="93"/>
      <c r="AR18" s="93"/>
      <c r="AS18" s="93"/>
      <c r="AT18" s="93"/>
      <c r="AU18" s="93"/>
      <c r="AV18" s="93"/>
      <c r="AW18" s="93"/>
      <c r="AX18" s="93"/>
      <c r="AY18" s="93"/>
      <c r="AZ18" s="93"/>
      <c r="BA18" s="93"/>
      <c r="BB18" s="93"/>
      <c r="BC18" s="93"/>
      <c r="BD18" s="93"/>
      <c r="BE18" s="93"/>
      <c r="BF18" s="93"/>
      <c r="BG18" s="93"/>
      <c r="BH18" s="93"/>
      <c r="BI18" s="93"/>
      <c r="BJ18" s="93"/>
      <c r="BK18" s="93"/>
      <c r="BL18" s="93"/>
      <c r="BM18" s="93"/>
      <c r="BN18" s="93"/>
      <c r="BO18" s="93"/>
      <c r="BP18" s="93"/>
      <c r="BQ18" s="93"/>
      <c r="BR18" s="93"/>
      <c r="BS18" s="93"/>
      <c r="BT18" s="93"/>
      <c r="BU18" s="93"/>
      <c r="BV18" s="93"/>
      <c r="BW18" s="93"/>
      <c r="BX18" s="93"/>
      <c r="BY18" s="93"/>
      <c r="BZ18" s="93"/>
      <c r="CA18" s="93"/>
      <c r="CB18" s="93"/>
      <c r="CC18" s="93"/>
      <c r="CD18" s="93"/>
      <c r="CE18" s="93"/>
      <c r="CF18" s="93"/>
      <c r="CG18" s="93"/>
      <c r="CH18" s="93"/>
      <c r="CI18" s="93"/>
      <c r="CJ18" s="93"/>
      <c r="CK18" s="93"/>
      <c r="CL18" s="93"/>
      <c r="CM18" s="93"/>
      <c r="CN18" s="93"/>
      <c r="CO18" s="93"/>
      <c r="CP18" s="93"/>
      <c r="CQ18" s="93"/>
      <c r="CR18" s="93"/>
      <c r="CS18" s="93"/>
      <c r="CT18" s="93"/>
      <c r="CU18" s="93"/>
      <c r="CV18" s="93"/>
      <c r="CW18" s="93"/>
      <c r="CX18" s="93"/>
      <c r="CY18" s="93"/>
      <c r="CZ18" s="93"/>
      <c r="DA18" s="93"/>
      <c r="DB18" s="93"/>
      <c r="DC18" s="93"/>
      <c r="DD18" s="93"/>
      <c r="DE18" s="93"/>
      <c r="DF18" s="93"/>
      <c r="DG18" s="93"/>
      <c r="DH18" s="93"/>
      <c r="DI18" s="93"/>
      <c r="DJ18" s="93"/>
      <c r="DK18" s="93"/>
      <c r="DL18" s="93"/>
      <c r="DM18" s="93"/>
      <c r="DN18" s="93"/>
      <c r="DO18" s="93"/>
      <c r="DP18" s="93"/>
      <c r="DQ18" s="93"/>
      <c r="DR18" s="93"/>
      <c r="DS18" s="93"/>
      <c r="DT18" s="93"/>
      <c r="DU18" s="93"/>
      <c r="DV18" s="93"/>
      <c r="DW18" s="93"/>
      <c r="DX18" s="93"/>
      <c r="DY18" s="93"/>
      <c r="DZ18" s="93"/>
      <c r="EA18" s="93"/>
      <c r="EB18" s="93"/>
      <c r="EC18" s="93"/>
      <c r="ED18" s="93"/>
      <c r="EE18" s="93"/>
      <c r="EF18" s="93"/>
      <c r="EG18" s="93"/>
      <c r="EH18" s="93"/>
      <c r="EI18" s="93"/>
      <c r="EJ18" s="93"/>
      <c r="EK18" s="93"/>
      <c r="EL18" s="93"/>
      <c r="EM18" s="93"/>
      <c r="EN18" s="93"/>
      <c r="EO18" s="93"/>
      <c r="EP18" s="93"/>
      <c r="EQ18" s="93"/>
      <c r="ER18" s="93"/>
      <c r="ES18" s="93"/>
      <c r="ET18" s="93"/>
      <c r="EU18" s="93"/>
      <c r="EV18" s="93"/>
      <c r="EW18" s="93"/>
      <c r="EX18" s="93"/>
      <c r="EY18" s="93"/>
      <c r="EZ18" s="93"/>
      <c r="FA18" s="93"/>
      <c r="FB18" s="93"/>
      <c r="FC18" s="93"/>
      <c r="FD18" s="93"/>
      <c r="FE18" s="93"/>
      <c r="FF18" s="93"/>
      <c r="FG18" s="93"/>
      <c r="FH18" s="93"/>
      <c r="FI18" s="93"/>
      <c r="FJ18" s="93"/>
      <c r="FK18" s="93"/>
      <c r="FL18" s="93"/>
      <c r="FM18" s="93"/>
    </row>
    <row r="19" spans="1:169" s="85" customFormat="1" ht="21.75" customHeight="1" thickBot="1" x14ac:dyDescent="0.25">
      <c r="A19" s="548"/>
      <c r="B19" s="548"/>
      <c r="C19" s="549"/>
      <c r="D19" s="551"/>
      <c r="E19" s="553"/>
      <c r="F19" s="554"/>
      <c r="G19" s="397"/>
      <c r="H19" s="555"/>
      <c r="I19" s="555"/>
      <c r="J19" s="555"/>
      <c r="K19" s="555"/>
      <c r="L19" s="555"/>
      <c r="M19" s="560"/>
      <c r="N19" s="93"/>
      <c r="O19" s="93"/>
      <c r="P19" s="93"/>
      <c r="Q19" s="93"/>
      <c r="R19" s="93"/>
      <c r="S19" s="93"/>
      <c r="T19" s="93"/>
      <c r="U19" s="93"/>
      <c r="V19" s="93"/>
      <c r="W19" s="93"/>
      <c r="X19" s="93"/>
      <c r="Y19" s="93"/>
      <c r="Z19" s="93"/>
      <c r="AA19" s="93"/>
      <c r="AB19" s="93"/>
      <c r="AC19" s="93"/>
      <c r="AD19" s="93"/>
      <c r="AE19" s="93"/>
      <c r="AF19" s="93"/>
      <c r="AG19" s="93"/>
      <c r="AH19" s="93"/>
      <c r="AI19" s="93"/>
      <c r="AJ19" s="93"/>
      <c r="AK19" s="93"/>
      <c r="AL19" s="93"/>
      <c r="AM19" s="93"/>
      <c r="AN19" s="93"/>
      <c r="AO19" s="93"/>
      <c r="AP19" s="93"/>
      <c r="AQ19" s="93"/>
      <c r="AR19" s="93"/>
      <c r="AS19" s="93"/>
      <c r="AT19" s="93"/>
      <c r="AU19" s="93"/>
      <c r="AV19" s="93"/>
      <c r="AW19" s="93"/>
      <c r="AX19" s="93"/>
      <c r="AY19" s="93"/>
      <c r="AZ19" s="93"/>
      <c r="BA19" s="93"/>
      <c r="BB19" s="93"/>
      <c r="BC19" s="93"/>
      <c r="BD19" s="93"/>
      <c r="BE19" s="93"/>
      <c r="BF19" s="93"/>
      <c r="BG19" s="93"/>
      <c r="BH19" s="93"/>
      <c r="BI19" s="93"/>
      <c r="BJ19" s="93"/>
      <c r="BK19" s="93"/>
      <c r="BL19" s="93"/>
      <c r="BM19" s="93"/>
      <c r="BN19" s="93"/>
      <c r="BO19" s="93"/>
      <c r="BP19" s="93"/>
      <c r="BQ19" s="93"/>
      <c r="BR19" s="93"/>
      <c r="BS19" s="93"/>
      <c r="BT19" s="93"/>
      <c r="BU19" s="93"/>
      <c r="BV19" s="93"/>
      <c r="BW19" s="93"/>
      <c r="BX19" s="93"/>
      <c r="BY19" s="93"/>
      <c r="BZ19" s="93"/>
      <c r="CA19" s="93"/>
      <c r="CB19" s="93"/>
      <c r="CC19" s="93"/>
      <c r="CD19" s="93"/>
      <c r="CE19" s="93"/>
      <c r="CF19" s="93"/>
      <c r="CG19" s="93"/>
      <c r="CH19" s="93"/>
      <c r="CI19" s="93"/>
      <c r="CJ19" s="93"/>
      <c r="CK19" s="93"/>
      <c r="CL19" s="93"/>
      <c r="CM19" s="93"/>
      <c r="CN19" s="93"/>
      <c r="CO19" s="93"/>
      <c r="CP19" s="93"/>
      <c r="CQ19" s="93"/>
      <c r="CR19" s="93"/>
      <c r="CS19" s="93"/>
      <c r="CT19" s="93"/>
      <c r="CU19" s="93"/>
      <c r="CV19" s="93"/>
      <c r="CW19" s="93"/>
      <c r="CX19" s="93"/>
      <c r="CY19" s="93"/>
      <c r="CZ19" s="93"/>
      <c r="DA19" s="93"/>
      <c r="DB19" s="93"/>
      <c r="DC19" s="93"/>
      <c r="DD19" s="93"/>
      <c r="DE19" s="93"/>
      <c r="DF19" s="93"/>
      <c r="DG19" s="93"/>
      <c r="DH19" s="93"/>
      <c r="DI19" s="93"/>
      <c r="DJ19" s="93"/>
      <c r="DK19" s="93"/>
      <c r="DL19" s="93"/>
      <c r="DM19" s="93"/>
      <c r="DN19" s="93"/>
      <c r="DO19" s="93"/>
      <c r="DP19" s="93"/>
      <c r="DQ19" s="93"/>
      <c r="DR19" s="93"/>
      <c r="DS19" s="93"/>
      <c r="DT19" s="93"/>
      <c r="DU19" s="93"/>
      <c r="DV19" s="93"/>
      <c r="DW19" s="93"/>
      <c r="DX19" s="93"/>
      <c r="DY19" s="93"/>
      <c r="DZ19" s="93"/>
      <c r="EA19" s="93"/>
      <c r="EB19" s="93"/>
      <c r="EC19" s="93"/>
      <c r="ED19" s="93"/>
      <c r="EE19" s="93"/>
      <c r="EF19" s="93"/>
      <c r="EG19" s="93"/>
      <c r="EH19" s="93"/>
      <c r="EI19" s="93"/>
      <c r="EJ19" s="93"/>
      <c r="EK19" s="93"/>
      <c r="EL19" s="93"/>
      <c r="EM19" s="93"/>
      <c r="EN19" s="93"/>
      <c r="EO19" s="93"/>
      <c r="EP19" s="93"/>
      <c r="EQ19" s="93"/>
      <c r="ER19" s="93"/>
      <c r="ES19" s="93"/>
      <c r="ET19" s="93"/>
      <c r="EU19" s="93"/>
      <c r="EV19" s="93"/>
      <c r="EW19" s="93"/>
      <c r="EX19" s="93"/>
      <c r="EY19" s="93"/>
      <c r="EZ19" s="93"/>
      <c r="FA19" s="93"/>
      <c r="FB19" s="93"/>
      <c r="FC19" s="93"/>
      <c r="FD19" s="93"/>
      <c r="FE19" s="93"/>
      <c r="FF19" s="93"/>
      <c r="FG19" s="93"/>
      <c r="FH19" s="93"/>
      <c r="FI19" s="93"/>
      <c r="FJ19" s="93"/>
      <c r="FK19" s="93"/>
      <c r="FL19" s="93"/>
      <c r="FM19" s="93"/>
    </row>
    <row r="20" spans="1:169" s="85" customFormat="1" ht="12.75" x14ac:dyDescent="0.2">
      <c r="A20" s="546">
        <f>'7- Mapa Final'!A20</f>
        <v>2</v>
      </c>
      <c r="B20" s="546" t="str">
        <f>'7- Mapa Final'!B20</f>
        <v xml:space="preserve">Expedición de documentos finales con errores </v>
      </c>
      <c r="C20" s="549" t="str">
        <f>'7- Mapa Final'!C20</f>
        <v xml:space="preserve">Se expidan y se entreguen documentos finales  al solicitante  con información errónea o incompleta   </v>
      </c>
      <c r="D20" s="550">
        <f>'7- Mapa Final'!J20</f>
        <v>0</v>
      </c>
      <c r="E20" s="552" t="str">
        <f>'7- Mapa Final'!K20</f>
        <v>Leve - 1</v>
      </c>
      <c r="F20" s="554" t="e">
        <f>'7- Mapa Final'!M20</f>
        <v>#DIV/0!</v>
      </c>
      <c r="G20" s="397" t="s">
        <v>112</v>
      </c>
      <c r="H20" s="555"/>
      <c r="I20" s="555"/>
      <c r="J20" s="555"/>
      <c r="K20" s="555"/>
      <c r="L20" s="555"/>
      <c r="M20" s="560"/>
      <c r="N20" s="93"/>
      <c r="O20" s="93"/>
      <c r="P20" s="93"/>
      <c r="Q20" s="93"/>
      <c r="R20" s="93"/>
      <c r="S20" s="93"/>
      <c r="T20" s="93"/>
      <c r="U20" s="93"/>
      <c r="V20" s="93"/>
      <c r="W20" s="93"/>
      <c r="X20" s="93"/>
      <c r="Y20" s="93"/>
      <c r="Z20" s="93"/>
      <c r="AA20" s="93"/>
      <c r="AB20" s="93"/>
      <c r="AC20" s="93"/>
      <c r="AD20" s="93"/>
      <c r="AE20" s="93"/>
      <c r="AF20" s="93"/>
      <c r="AG20" s="93"/>
      <c r="AH20" s="93"/>
      <c r="AI20" s="93"/>
      <c r="AJ20" s="93"/>
      <c r="AK20" s="93"/>
      <c r="AL20" s="93"/>
      <c r="AM20" s="93"/>
      <c r="AN20" s="93"/>
      <c r="AO20" s="93"/>
      <c r="AP20" s="93"/>
      <c r="AQ20" s="93"/>
      <c r="AR20" s="93"/>
      <c r="AS20" s="93"/>
      <c r="AT20" s="93"/>
      <c r="AU20" s="93"/>
      <c r="AV20" s="93"/>
      <c r="AW20" s="93"/>
      <c r="AX20" s="93"/>
      <c r="AY20" s="93"/>
      <c r="AZ20" s="93"/>
      <c r="BA20" s="93"/>
      <c r="BB20" s="93"/>
      <c r="BC20" s="93"/>
      <c r="BD20" s="93"/>
      <c r="BE20" s="93"/>
      <c r="BF20" s="93"/>
      <c r="BG20" s="93"/>
      <c r="BH20" s="93"/>
      <c r="BI20" s="93"/>
      <c r="BJ20" s="93"/>
      <c r="BK20" s="93"/>
      <c r="BL20" s="93"/>
      <c r="BM20" s="93"/>
      <c r="BN20" s="93"/>
      <c r="BO20" s="93"/>
      <c r="BP20" s="93"/>
      <c r="BQ20" s="93"/>
      <c r="BR20" s="93"/>
      <c r="BS20" s="93"/>
      <c r="BT20" s="93"/>
      <c r="BU20" s="93"/>
      <c r="BV20" s="93"/>
      <c r="BW20" s="93"/>
      <c r="BX20" s="93"/>
      <c r="BY20" s="93"/>
      <c r="BZ20" s="93"/>
      <c r="CA20" s="93"/>
      <c r="CB20" s="93"/>
      <c r="CC20" s="93"/>
      <c r="CD20" s="93"/>
      <c r="CE20" s="93"/>
      <c r="CF20" s="93"/>
      <c r="CG20" s="93"/>
      <c r="CH20" s="93"/>
      <c r="CI20" s="93"/>
      <c r="CJ20" s="93"/>
      <c r="CK20" s="93"/>
      <c r="CL20" s="93"/>
      <c r="CM20" s="93"/>
      <c r="CN20" s="93"/>
      <c r="CO20" s="93"/>
      <c r="CP20" s="93"/>
      <c r="CQ20" s="93"/>
      <c r="CR20" s="93"/>
      <c r="CS20" s="93"/>
      <c r="CT20" s="93"/>
      <c r="CU20" s="93"/>
      <c r="CV20" s="93"/>
      <c r="CW20" s="93"/>
      <c r="CX20" s="93"/>
      <c r="CY20" s="93"/>
      <c r="CZ20" s="93"/>
      <c r="DA20" s="93"/>
      <c r="DB20" s="93"/>
      <c r="DC20" s="93"/>
      <c r="DD20" s="93"/>
      <c r="DE20" s="93"/>
      <c r="DF20" s="93"/>
      <c r="DG20" s="93"/>
      <c r="DH20" s="93"/>
      <c r="DI20" s="93"/>
      <c r="DJ20" s="93"/>
      <c r="DK20" s="93"/>
      <c r="DL20" s="93"/>
      <c r="DM20" s="93"/>
      <c r="DN20" s="93"/>
      <c r="DO20" s="93"/>
      <c r="DP20" s="93"/>
      <c r="DQ20" s="93"/>
      <c r="DR20" s="93"/>
      <c r="DS20" s="93"/>
      <c r="DT20" s="93"/>
      <c r="DU20" s="93"/>
      <c r="DV20" s="93"/>
      <c r="DW20" s="93"/>
      <c r="DX20" s="93"/>
      <c r="DY20" s="93"/>
      <c r="DZ20" s="93"/>
      <c r="EA20" s="93"/>
      <c r="EB20" s="93"/>
      <c r="EC20" s="93"/>
      <c r="ED20" s="93"/>
      <c r="EE20" s="93"/>
      <c r="EF20" s="93"/>
      <c r="EG20" s="93"/>
      <c r="EH20" s="93"/>
      <c r="EI20" s="93"/>
      <c r="EJ20" s="93"/>
      <c r="EK20" s="93"/>
      <c r="EL20" s="93"/>
      <c r="EM20" s="93"/>
      <c r="EN20" s="93"/>
      <c r="EO20" s="93"/>
      <c r="EP20" s="93"/>
      <c r="EQ20" s="93"/>
      <c r="ER20" s="93"/>
      <c r="ES20" s="93"/>
      <c r="ET20" s="93"/>
      <c r="EU20" s="93"/>
      <c r="EV20" s="93"/>
      <c r="EW20" s="93"/>
      <c r="EX20" s="93"/>
      <c r="EY20" s="93"/>
      <c r="EZ20" s="93"/>
      <c r="FA20" s="93"/>
      <c r="FB20" s="93"/>
      <c r="FC20" s="93"/>
      <c r="FD20" s="93"/>
      <c r="FE20" s="93"/>
      <c r="FF20" s="93"/>
      <c r="FG20" s="93"/>
      <c r="FH20" s="93"/>
      <c r="FI20" s="93"/>
      <c r="FJ20" s="93"/>
      <c r="FK20" s="93"/>
      <c r="FL20" s="93"/>
      <c r="FM20" s="93"/>
    </row>
    <row r="21" spans="1:169" s="85" customFormat="1" ht="12.75" customHeight="1" x14ac:dyDescent="0.2">
      <c r="A21" s="547"/>
      <c r="B21" s="547"/>
      <c r="C21" s="549"/>
      <c r="D21" s="551"/>
      <c r="E21" s="553"/>
      <c r="F21" s="554"/>
      <c r="G21" s="397"/>
      <c r="H21" s="555"/>
      <c r="I21" s="555"/>
      <c r="J21" s="555"/>
      <c r="K21" s="555"/>
      <c r="L21" s="555"/>
      <c r="M21" s="560"/>
      <c r="N21" s="93"/>
      <c r="O21" s="93"/>
      <c r="P21" s="93"/>
      <c r="Q21" s="93"/>
      <c r="R21" s="93"/>
      <c r="S21" s="93"/>
      <c r="T21" s="93"/>
      <c r="U21" s="93"/>
      <c r="V21" s="93"/>
      <c r="W21" s="93"/>
      <c r="X21" s="93"/>
      <c r="Y21" s="93"/>
      <c r="Z21" s="93"/>
      <c r="AA21" s="93"/>
      <c r="AB21" s="93"/>
      <c r="AC21" s="93"/>
      <c r="AD21" s="93"/>
      <c r="AE21" s="93"/>
      <c r="AF21" s="93"/>
      <c r="AG21" s="93"/>
      <c r="AH21" s="93"/>
      <c r="AI21" s="93"/>
      <c r="AJ21" s="93"/>
      <c r="AK21" s="93"/>
      <c r="AL21" s="93"/>
      <c r="AM21" s="93"/>
      <c r="AN21" s="93"/>
      <c r="AO21" s="93"/>
      <c r="AP21" s="93"/>
      <c r="AQ21" s="93"/>
      <c r="AR21" s="93"/>
      <c r="AS21" s="93"/>
      <c r="AT21" s="93"/>
      <c r="AU21" s="93"/>
      <c r="AV21" s="93"/>
      <c r="AW21" s="93"/>
      <c r="AX21" s="93"/>
      <c r="AY21" s="93"/>
      <c r="AZ21" s="93"/>
      <c r="BA21" s="93"/>
      <c r="BB21" s="93"/>
      <c r="BC21" s="93"/>
      <c r="BD21" s="93"/>
      <c r="BE21" s="93"/>
      <c r="BF21" s="93"/>
      <c r="BG21" s="93"/>
      <c r="BH21" s="93"/>
      <c r="BI21" s="93"/>
      <c r="BJ21" s="93"/>
      <c r="BK21" s="93"/>
      <c r="BL21" s="93"/>
      <c r="BM21" s="93"/>
      <c r="BN21" s="93"/>
      <c r="BO21" s="93"/>
      <c r="BP21" s="93"/>
      <c r="BQ21" s="93"/>
      <c r="BR21" s="93"/>
      <c r="BS21" s="93"/>
      <c r="BT21" s="93"/>
      <c r="BU21" s="93"/>
      <c r="BV21" s="93"/>
      <c r="BW21" s="93"/>
      <c r="BX21" s="93"/>
      <c r="BY21" s="93"/>
      <c r="BZ21" s="93"/>
      <c r="CA21" s="93"/>
      <c r="CB21" s="93"/>
      <c r="CC21" s="93"/>
      <c r="CD21" s="93"/>
      <c r="CE21" s="93"/>
      <c r="CF21" s="93"/>
      <c r="CG21" s="93"/>
      <c r="CH21" s="93"/>
      <c r="CI21" s="93"/>
      <c r="CJ21" s="93"/>
      <c r="CK21" s="93"/>
      <c r="CL21" s="93"/>
      <c r="CM21" s="93"/>
      <c r="CN21" s="93"/>
      <c r="CO21" s="93"/>
      <c r="CP21" s="93"/>
      <c r="CQ21" s="93"/>
      <c r="CR21" s="93"/>
      <c r="CS21" s="93"/>
      <c r="CT21" s="93"/>
      <c r="CU21" s="93"/>
      <c r="CV21" s="93"/>
      <c r="CW21" s="93"/>
      <c r="CX21" s="93"/>
      <c r="CY21" s="93"/>
      <c r="CZ21" s="93"/>
      <c r="DA21" s="93"/>
      <c r="DB21" s="93"/>
      <c r="DC21" s="93"/>
      <c r="DD21" s="93"/>
      <c r="DE21" s="93"/>
      <c r="DF21" s="93"/>
      <c r="DG21" s="93"/>
      <c r="DH21" s="93"/>
      <c r="DI21" s="93"/>
      <c r="DJ21" s="93"/>
      <c r="DK21" s="93"/>
      <c r="DL21" s="93"/>
      <c r="DM21" s="93"/>
      <c r="DN21" s="93"/>
      <c r="DO21" s="93"/>
      <c r="DP21" s="93"/>
      <c r="DQ21" s="93"/>
      <c r="DR21" s="93"/>
      <c r="DS21" s="93"/>
      <c r="DT21" s="93"/>
      <c r="DU21" s="93"/>
      <c r="DV21" s="93"/>
      <c r="DW21" s="93"/>
      <c r="DX21" s="93"/>
      <c r="DY21" s="93"/>
      <c r="DZ21" s="93"/>
      <c r="EA21" s="93"/>
      <c r="EB21" s="93"/>
      <c r="EC21" s="93"/>
      <c r="ED21" s="93"/>
      <c r="EE21" s="93"/>
      <c r="EF21" s="93"/>
      <c r="EG21" s="93"/>
      <c r="EH21" s="93"/>
      <c r="EI21" s="93"/>
      <c r="EJ21" s="93"/>
      <c r="EK21" s="93"/>
      <c r="EL21" s="93"/>
      <c r="EM21" s="93"/>
      <c r="EN21" s="93"/>
      <c r="EO21" s="93"/>
      <c r="EP21" s="93"/>
      <c r="EQ21" s="93"/>
      <c r="ER21" s="93"/>
      <c r="ES21" s="93"/>
      <c r="ET21" s="93"/>
      <c r="EU21" s="93"/>
      <c r="EV21" s="93"/>
      <c r="EW21" s="93"/>
      <c r="EX21" s="93"/>
      <c r="EY21" s="93"/>
      <c r="EZ21" s="93"/>
      <c r="FA21" s="93"/>
      <c r="FB21" s="93"/>
      <c r="FC21" s="93"/>
      <c r="FD21" s="93"/>
      <c r="FE21" s="93"/>
      <c r="FF21" s="93"/>
      <c r="FG21" s="93"/>
      <c r="FH21" s="93"/>
      <c r="FI21" s="93"/>
      <c r="FJ21" s="93"/>
      <c r="FK21" s="93"/>
      <c r="FL21" s="93"/>
      <c r="FM21" s="93"/>
    </row>
    <row r="22" spans="1:169" s="85" customFormat="1" ht="12.75" customHeight="1" x14ac:dyDescent="0.2">
      <c r="A22" s="547"/>
      <c r="B22" s="547"/>
      <c r="C22" s="549"/>
      <c r="D22" s="551"/>
      <c r="E22" s="553"/>
      <c r="F22" s="554"/>
      <c r="G22" s="397"/>
      <c r="H22" s="555"/>
      <c r="I22" s="555"/>
      <c r="J22" s="555"/>
      <c r="K22" s="555"/>
      <c r="L22" s="555"/>
      <c r="M22" s="560"/>
      <c r="N22" s="93"/>
      <c r="O22" s="93"/>
      <c r="P22" s="93"/>
      <c r="Q22" s="93"/>
      <c r="R22" s="93"/>
      <c r="S22" s="93"/>
      <c r="T22" s="93"/>
      <c r="U22" s="93"/>
      <c r="V22" s="93"/>
      <c r="W22" s="93"/>
      <c r="X22" s="93"/>
      <c r="Y22" s="93"/>
      <c r="Z22" s="93"/>
      <c r="AA22" s="93"/>
      <c r="AB22" s="93"/>
      <c r="AC22" s="93"/>
      <c r="AD22" s="93"/>
      <c r="AE22" s="93"/>
      <c r="AF22" s="93"/>
      <c r="AG22" s="93"/>
      <c r="AH22" s="93"/>
      <c r="AI22" s="93"/>
      <c r="AJ22" s="93"/>
      <c r="AK22" s="93"/>
      <c r="AL22" s="93"/>
      <c r="AM22" s="93"/>
      <c r="AN22" s="93"/>
      <c r="AO22" s="93"/>
      <c r="AP22" s="93"/>
      <c r="AQ22" s="93"/>
      <c r="AR22" s="93"/>
      <c r="AS22" s="93"/>
      <c r="AT22" s="93"/>
      <c r="AU22" s="93"/>
      <c r="AV22" s="93"/>
      <c r="AW22" s="93"/>
      <c r="AX22" s="93"/>
      <c r="AY22" s="93"/>
      <c r="AZ22" s="93"/>
      <c r="BA22" s="93"/>
      <c r="BB22" s="93"/>
      <c r="BC22" s="93"/>
      <c r="BD22" s="93"/>
      <c r="BE22" s="93"/>
      <c r="BF22" s="93"/>
      <c r="BG22" s="93"/>
      <c r="BH22" s="93"/>
      <c r="BI22" s="93"/>
      <c r="BJ22" s="93"/>
      <c r="BK22" s="93"/>
      <c r="BL22" s="93"/>
      <c r="BM22" s="93"/>
      <c r="BN22" s="93"/>
      <c r="BO22" s="93"/>
      <c r="BP22" s="93"/>
      <c r="BQ22" s="93"/>
      <c r="BR22" s="93"/>
      <c r="BS22" s="93"/>
      <c r="BT22" s="93"/>
      <c r="BU22" s="93"/>
      <c r="BV22" s="93"/>
      <c r="BW22" s="93"/>
      <c r="BX22" s="93"/>
      <c r="BY22" s="93"/>
      <c r="BZ22" s="93"/>
      <c r="CA22" s="93"/>
      <c r="CB22" s="93"/>
      <c r="CC22" s="93"/>
      <c r="CD22" s="93"/>
      <c r="CE22" s="93"/>
      <c r="CF22" s="93"/>
      <c r="CG22" s="93"/>
      <c r="CH22" s="93"/>
      <c r="CI22" s="93"/>
      <c r="CJ22" s="93"/>
      <c r="CK22" s="93"/>
      <c r="CL22" s="93"/>
      <c r="CM22" s="93"/>
      <c r="CN22" s="93"/>
      <c r="CO22" s="93"/>
      <c r="CP22" s="93"/>
      <c r="CQ22" s="93"/>
      <c r="CR22" s="93"/>
      <c r="CS22" s="93"/>
      <c r="CT22" s="93"/>
      <c r="CU22" s="93"/>
      <c r="CV22" s="93"/>
      <c r="CW22" s="93"/>
      <c r="CX22" s="93"/>
      <c r="CY22" s="93"/>
      <c r="CZ22" s="93"/>
      <c r="DA22" s="93"/>
      <c r="DB22" s="93"/>
      <c r="DC22" s="93"/>
      <c r="DD22" s="93"/>
      <c r="DE22" s="93"/>
      <c r="DF22" s="93"/>
      <c r="DG22" s="93"/>
      <c r="DH22" s="93"/>
      <c r="DI22" s="93"/>
      <c r="DJ22" s="93"/>
      <c r="DK22" s="93"/>
      <c r="DL22" s="93"/>
      <c r="DM22" s="93"/>
      <c r="DN22" s="93"/>
      <c r="DO22" s="93"/>
      <c r="DP22" s="93"/>
      <c r="DQ22" s="93"/>
      <c r="DR22" s="93"/>
      <c r="DS22" s="93"/>
      <c r="DT22" s="93"/>
      <c r="DU22" s="93"/>
      <c r="DV22" s="93"/>
      <c r="DW22" s="93"/>
      <c r="DX22" s="93"/>
      <c r="DY22" s="93"/>
      <c r="DZ22" s="93"/>
      <c r="EA22" s="93"/>
      <c r="EB22" s="93"/>
      <c r="EC22" s="93"/>
      <c r="ED22" s="93"/>
      <c r="EE22" s="93"/>
      <c r="EF22" s="93"/>
      <c r="EG22" s="93"/>
      <c r="EH22" s="93"/>
      <c r="EI22" s="93"/>
      <c r="EJ22" s="93"/>
      <c r="EK22" s="93"/>
      <c r="EL22" s="93"/>
      <c r="EM22" s="93"/>
      <c r="EN22" s="93"/>
      <c r="EO22" s="93"/>
      <c r="EP22" s="93"/>
      <c r="EQ22" s="93"/>
      <c r="ER22" s="93"/>
      <c r="ES22" s="93"/>
      <c r="ET22" s="93"/>
      <c r="EU22" s="93"/>
      <c r="EV22" s="93"/>
      <c r="EW22" s="93"/>
      <c r="EX22" s="93"/>
      <c r="EY22" s="93"/>
      <c r="EZ22" s="93"/>
      <c r="FA22" s="93"/>
      <c r="FB22" s="93"/>
      <c r="FC22" s="93"/>
      <c r="FD22" s="93"/>
      <c r="FE22" s="93"/>
      <c r="FF22" s="93"/>
      <c r="FG22" s="93"/>
      <c r="FH22" s="93"/>
      <c r="FI22" s="93"/>
      <c r="FJ22" s="93"/>
      <c r="FK22" s="93"/>
      <c r="FL22" s="93"/>
      <c r="FM22" s="93"/>
    </row>
    <row r="23" spans="1:169" s="85" customFormat="1" ht="12.75" customHeight="1" x14ac:dyDescent="0.2">
      <c r="A23" s="547"/>
      <c r="B23" s="547"/>
      <c r="C23" s="549"/>
      <c r="D23" s="551"/>
      <c r="E23" s="553"/>
      <c r="F23" s="554"/>
      <c r="G23" s="397"/>
      <c r="H23" s="555"/>
      <c r="I23" s="555"/>
      <c r="J23" s="555"/>
      <c r="K23" s="555"/>
      <c r="L23" s="555"/>
      <c r="M23" s="560"/>
      <c r="N23" s="93"/>
      <c r="O23" s="93"/>
      <c r="P23" s="93"/>
      <c r="Q23" s="93"/>
      <c r="R23" s="93"/>
      <c r="S23" s="93"/>
      <c r="T23" s="93"/>
      <c r="U23" s="93"/>
      <c r="V23" s="93"/>
      <c r="W23" s="93"/>
      <c r="X23" s="93"/>
      <c r="Y23" s="93"/>
      <c r="Z23" s="93"/>
      <c r="AA23" s="93"/>
      <c r="AB23" s="93"/>
      <c r="AC23" s="93"/>
      <c r="AD23" s="93"/>
      <c r="AE23" s="93"/>
      <c r="AF23" s="93"/>
      <c r="AG23" s="93"/>
      <c r="AH23" s="93"/>
      <c r="AI23" s="93"/>
      <c r="AJ23" s="93"/>
      <c r="AK23" s="93"/>
      <c r="AL23" s="93"/>
      <c r="AM23" s="93"/>
      <c r="AN23" s="93"/>
      <c r="AO23" s="93"/>
      <c r="AP23" s="93"/>
      <c r="AQ23" s="93"/>
      <c r="AR23" s="93"/>
      <c r="AS23" s="93"/>
      <c r="AT23" s="93"/>
      <c r="AU23" s="93"/>
      <c r="AV23" s="93"/>
      <c r="AW23" s="93"/>
      <c r="AX23" s="93"/>
      <c r="AY23" s="93"/>
      <c r="AZ23" s="93"/>
      <c r="BA23" s="93"/>
      <c r="BB23" s="93"/>
      <c r="BC23" s="93"/>
      <c r="BD23" s="93"/>
      <c r="BE23" s="93"/>
      <c r="BF23" s="93"/>
      <c r="BG23" s="93"/>
      <c r="BH23" s="93"/>
      <c r="BI23" s="93"/>
      <c r="BJ23" s="93"/>
      <c r="BK23" s="93"/>
      <c r="BL23" s="93"/>
      <c r="BM23" s="93"/>
      <c r="BN23" s="93"/>
      <c r="BO23" s="93"/>
      <c r="BP23" s="93"/>
      <c r="BQ23" s="93"/>
      <c r="BR23" s="93"/>
      <c r="BS23" s="93"/>
      <c r="BT23" s="93"/>
      <c r="BU23" s="93"/>
      <c r="BV23" s="93"/>
      <c r="BW23" s="93"/>
      <c r="BX23" s="93"/>
      <c r="BY23" s="93"/>
      <c r="BZ23" s="93"/>
      <c r="CA23" s="93"/>
      <c r="CB23" s="93"/>
      <c r="CC23" s="93"/>
      <c r="CD23" s="93"/>
      <c r="CE23" s="93"/>
      <c r="CF23" s="93"/>
      <c r="CG23" s="93"/>
      <c r="CH23" s="93"/>
      <c r="CI23" s="93"/>
      <c r="CJ23" s="93"/>
      <c r="CK23" s="93"/>
      <c r="CL23" s="93"/>
      <c r="CM23" s="93"/>
      <c r="CN23" s="93"/>
      <c r="CO23" s="93"/>
      <c r="CP23" s="93"/>
      <c r="CQ23" s="93"/>
      <c r="CR23" s="93"/>
      <c r="CS23" s="93"/>
      <c r="CT23" s="93"/>
      <c r="CU23" s="93"/>
      <c r="CV23" s="93"/>
      <c r="CW23" s="93"/>
      <c r="CX23" s="93"/>
      <c r="CY23" s="93"/>
      <c r="CZ23" s="93"/>
      <c r="DA23" s="93"/>
      <c r="DB23" s="93"/>
      <c r="DC23" s="93"/>
      <c r="DD23" s="93"/>
      <c r="DE23" s="93"/>
      <c r="DF23" s="93"/>
      <c r="DG23" s="93"/>
      <c r="DH23" s="93"/>
      <c r="DI23" s="93"/>
      <c r="DJ23" s="93"/>
      <c r="DK23" s="93"/>
      <c r="DL23" s="93"/>
      <c r="DM23" s="93"/>
      <c r="DN23" s="93"/>
      <c r="DO23" s="93"/>
      <c r="DP23" s="93"/>
      <c r="DQ23" s="93"/>
      <c r="DR23" s="93"/>
      <c r="DS23" s="93"/>
      <c r="DT23" s="93"/>
      <c r="DU23" s="93"/>
      <c r="DV23" s="93"/>
      <c r="DW23" s="93"/>
      <c r="DX23" s="93"/>
      <c r="DY23" s="93"/>
      <c r="DZ23" s="93"/>
      <c r="EA23" s="93"/>
      <c r="EB23" s="93"/>
      <c r="EC23" s="93"/>
      <c r="ED23" s="93"/>
      <c r="EE23" s="93"/>
      <c r="EF23" s="93"/>
      <c r="EG23" s="93"/>
      <c r="EH23" s="93"/>
      <c r="EI23" s="93"/>
      <c r="EJ23" s="93"/>
      <c r="EK23" s="93"/>
      <c r="EL23" s="93"/>
      <c r="EM23" s="93"/>
      <c r="EN23" s="93"/>
      <c r="EO23" s="93"/>
      <c r="EP23" s="93"/>
      <c r="EQ23" s="93"/>
      <c r="ER23" s="93"/>
      <c r="ES23" s="93"/>
      <c r="ET23" s="93"/>
      <c r="EU23" s="93"/>
      <c r="EV23" s="93"/>
      <c r="EW23" s="93"/>
      <c r="EX23" s="93"/>
      <c r="EY23" s="93"/>
      <c r="EZ23" s="93"/>
      <c r="FA23" s="93"/>
      <c r="FB23" s="93"/>
      <c r="FC23" s="93"/>
      <c r="FD23" s="93"/>
      <c r="FE23" s="93"/>
      <c r="FF23" s="93"/>
      <c r="FG23" s="93"/>
      <c r="FH23" s="93"/>
      <c r="FI23" s="93"/>
      <c r="FJ23" s="93"/>
      <c r="FK23" s="93"/>
      <c r="FL23" s="93"/>
      <c r="FM23" s="93"/>
    </row>
    <row r="24" spans="1:169" s="85" customFormat="1" ht="13.5" customHeight="1" x14ac:dyDescent="0.2">
      <c r="A24" s="547"/>
      <c r="B24" s="547"/>
      <c r="C24" s="549"/>
      <c r="D24" s="551"/>
      <c r="E24" s="553"/>
      <c r="F24" s="554"/>
      <c r="G24" s="397"/>
      <c r="H24" s="555"/>
      <c r="I24" s="555"/>
      <c r="J24" s="555"/>
      <c r="K24" s="555"/>
      <c r="L24" s="555"/>
      <c r="M24" s="560"/>
      <c r="N24" s="93"/>
      <c r="O24" s="93"/>
      <c r="P24" s="93"/>
      <c r="Q24" s="93"/>
      <c r="R24" s="93"/>
      <c r="S24" s="93"/>
      <c r="T24" s="93"/>
      <c r="U24" s="93"/>
      <c r="V24" s="93"/>
      <c r="W24" s="93"/>
      <c r="X24" s="93"/>
      <c r="Y24" s="93"/>
      <c r="Z24" s="93"/>
      <c r="AA24" s="93"/>
      <c r="AB24" s="93"/>
      <c r="AC24" s="93"/>
      <c r="AD24" s="93"/>
      <c r="AE24" s="93"/>
      <c r="AF24" s="93"/>
      <c r="AG24" s="93"/>
      <c r="AH24" s="93"/>
      <c r="AI24" s="93"/>
      <c r="AJ24" s="93"/>
      <c r="AK24" s="93"/>
      <c r="AL24" s="93"/>
      <c r="AM24" s="93"/>
      <c r="AN24" s="93"/>
      <c r="AO24" s="93"/>
      <c r="AP24" s="93"/>
      <c r="AQ24" s="93"/>
      <c r="AR24" s="93"/>
      <c r="AS24" s="93"/>
      <c r="AT24" s="93"/>
      <c r="AU24" s="93"/>
      <c r="AV24" s="93"/>
      <c r="AW24" s="93"/>
      <c r="AX24" s="93"/>
      <c r="AY24" s="93"/>
      <c r="AZ24" s="93"/>
      <c r="BA24" s="93"/>
      <c r="BB24" s="93"/>
      <c r="BC24" s="93"/>
      <c r="BD24" s="93"/>
      <c r="BE24" s="93"/>
      <c r="BF24" s="93"/>
      <c r="BG24" s="93"/>
      <c r="BH24" s="93"/>
      <c r="BI24" s="93"/>
      <c r="BJ24" s="93"/>
      <c r="BK24" s="93"/>
      <c r="BL24" s="93"/>
      <c r="BM24" s="93"/>
      <c r="BN24" s="93"/>
      <c r="BO24" s="93"/>
      <c r="BP24" s="93"/>
      <c r="BQ24" s="93"/>
      <c r="BR24" s="93"/>
      <c r="BS24" s="93"/>
      <c r="BT24" s="93"/>
      <c r="BU24" s="93"/>
      <c r="BV24" s="93"/>
      <c r="BW24" s="93"/>
      <c r="BX24" s="93"/>
      <c r="BY24" s="93"/>
      <c r="BZ24" s="93"/>
      <c r="CA24" s="93"/>
      <c r="CB24" s="93"/>
      <c r="CC24" s="93"/>
      <c r="CD24" s="93"/>
      <c r="CE24" s="93"/>
      <c r="CF24" s="93"/>
      <c r="CG24" s="93"/>
      <c r="CH24" s="93"/>
      <c r="CI24" s="93"/>
      <c r="CJ24" s="93"/>
      <c r="CK24" s="93"/>
      <c r="CL24" s="93"/>
      <c r="CM24" s="93"/>
      <c r="CN24" s="93"/>
      <c r="CO24" s="93"/>
      <c r="CP24" s="93"/>
      <c r="CQ24" s="93"/>
      <c r="CR24" s="93"/>
      <c r="CS24" s="93"/>
      <c r="CT24" s="93"/>
      <c r="CU24" s="93"/>
      <c r="CV24" s="93"/>
      <c r="CW24" s="93"/>
      <c r="CX24" s="93"/>
      <c r="CY24" s="93"/>
      <c r="CZ24" s="93"/>
      <c r="DA24" s="93"/>
      <c r="DB24" s="93"/>
      <c r="DC24" s="93"/>
      <c r="DD24" s="93"/>
      <c r="DE24" s="93"/>
      <c r="DF24" s="93"/>
      <c r="DG24" s="93"/>
      <c r="DH24" s="93"/>
      <c r="DI24" s="93"/>
      <c r="DJ24" s="93"/>
      <c r="DK24" s="93"/>
      <c r="DL24" s="93"/>
      <c r="DM24" s="93"/>
      <c r="DN24" s="93"/>
      <c r="DO24" s="93"/>
      <c r="DP24" s="93"/>
      <c r="DQ24" s="93"/>
      <c r="DR24" s="93"/>
      <c r="DS24" s="93"/>
      <c r="DT24" s="93"/>
      <c r="DU24" s="93"/>
      <c r="DV24" s="93"/>
      <c r="DW24" s="93"/>
      <c r="DX24" s="93"/>
      <c r="DY24" s="93"/>
      <c r="DZ24" s="93"/>
      <c r="EA24" s="93"/>
      <c r="EB24" s="93"/>
      <c r="EC24" s="93"/>
      <c r="ED24" s="93"/>
      <c r="EE24" s="93"/>
      <c r="EF24" s="93"/>
      <c r="EG24" s="93"/>
      <c r="EH24" s="93"/>
      <c r="EI24" s="93"/>
      <c r="EJ24" s="93"/>
      <c r="EK24" s="93"/>
      <c r="EL24" s="93"/>
      <c r="EM24" s="93"/>
      <c r="EN24" s="93"/>
      <c r="EO24" s="93"/>
      <c r="EP24" s="93"/>
      <c r="EQ24" s="93"/>
      <c r="ER24" s="93"/>
      <c r="ES24" s="93"/>
      <c r="ET24" s="93"/>
      <c r="EU24" s="93"/>
      <c r="EV24" s="93"/>
      <c r="EW24" s="93"/>
      <c r="EX24" s="93"/>
      <c r="EY24" s="93"/>
      <c r="EZ24" s="93"/>
      <c r="FA24" s="93"/>
      <c r="FB24" s="93"/>
      <c r="FC24" s="93"/>
      <c r="FD24" s="93"/>
      <c r="FE24" s="93"/>
      <c r="FF24" s="93"/>
      <c r="FG24" s="93"/>
      <c r="FH24" s="93"/>
      <c r="FI24" s="93"/>
      <c r="FJ24" s="93"/>
      <c r="FK24" s="93"/>
      <c r="FL24" s="93"/>
      <c r="FM24" s="93"/>
    </row>
    <row r="25" spans="1:169" x14ac:dyDescent="0.25">
      <c r="A25" s="547"/>
      <c r="B25" s="547"/>
      <c r="C25" s="549"/>
      <c r="D25" s="551"/>
      <c r="E25" s="553"/>
      <c r="F25" s="554"/>
      <c r="G25" s="397"/>
      <c r="H25" s="555"/>
      <c r="I25" s="555"/>
      <c r="J25" s="555"/>
      <c r="K25" s="555"/>
      <c r="L25" s="555"/>
      <c r="M25" s="560"/>
      <c r="N25" s="93"/>
      <c r="O25" s="93"/>
    </row>
    <row r="26" spans="1:169" x14ac:dyDescent="0.25">
      <c r="A26" s="547"/>
      <c r="B26" s="547"/>
      <c r="C26" s="549"/>
      <c r="D26" s="551"/>
      <c r="E26" s="553"/>
      <c r="F26" s="554"/>
      <c r="G26" s="397"/>
      <c r="H26" s="555"/>
      <c r="I26" s="555"/>
      <c r="J26" s="555"/>
      <c r="K26" s="555"/>
      <c r="L26" s="555"/>
      <c r="M26" s="560"/>
      <c r="N26" s="93"/>
      <c r="O26" s="93"/>
    </row>
    <row r="27" spans="1:169" x14ac:dyDescent="0.25">
      <c r="A27" s="547"/>
      <c r="B27" s="547"/>
      <c r="C27" s="549"/>
      <c r="D27" s="551"/>
      <c r="E27" s="553"/>
      <c r="F27" s="554"/>
      <c r="G27" s="397"/>
      <c r="H27" s="555"/>
      <c r="I27" s="555"/>
      <c r="J27" s="555"/>
      <c r="K27" s="555"/>
      <c r="L27" s="555"/>
      <c r="M27" s="560"/>
      <c r="N27" s="93"/>
      <c r="O27" s="93"/>
    </row>
    <row r="28" spans="1:169" x14ac:dyDescent="0.25">
      <c r="A28" s="547"/>
      <c r="B28" s="547"/>
      <c r="C28" s="549"/>
      <c r="D28" s="551"/>
      <c r="E28" s="553"/>
      <c r="F28" s="554"/>
      <c r="G28" s="397"/>
      <c r="H28" s="555"/>
      <c r="I28" s="555"/>
      <c r="J28" s="555"/>
      <c r="K28" s="555"/>
      <c r="L28" s="555"/>
      <c r="M28" s="560"/>
      <c r="N28" s="93"/>
      <c r="O28" s="93"/>
    </row>
    <row r="29" spans="1:169" ht="15.75" thickBot="1" x14ac:dyDescent="0.3">
      <c r="A29" s="548"/>
      <c r="B29" s="548"/>
      <c r="C29" s="549"/>
      <c r="D29" s="551"/>
      <c r="E29" s="553"/>
      <c r="F29" s="554"/>
      <c r="G29" s="397"/>
      <c r="H29" s="555"/>
      <c r="I29" s="555"/>
      <c r="J29" s="555"/>
      <c r="K29" s="555"/>
      <c r="L29" s="555"/>
      <c r="M29" s="560"/>
      <c r="N29" s="93"/>
      <c r="O29" s="93"/>
    </row>
    <row r="30" spans="1:169" s="85" customFormat="1" ht="12.75" x14ac:dyDescent="0.2">
      <c r="A30" s="546">
        <f>'7- Mapa Final'!A30</f>
        <v>3</v>
      </c>
      <c r="B30" s="546" t="str">
        <f>'7- Mapa Final'!B30</f>
        <v xml:space="preserve">Afectaciones ambientales </v>
      </c>
      <c r="C30" s="549" t="str">
        <f>'7- Mapa Final'!C30</f>
        <v>Se tienen   afectaciones ambientales que generen impactos negativos en el entorno</v>
      </c>
      <c r="D30" s="550">
        <f>'7- Mapa Final'!J30</f>
        <v>0</v>
      </c>
      <c r="E30" s="552" t="str">
        <f>'7- Mapa Final'!K30</f>
        <v>Mayor - 4</v>
      </c>
      <c r="F30" s="554" t="e">
        <f>'7- Mapa Final'!M30</f>
        <v>#DIV/0!</v>
      </c>
      <c r="G30" s="397" t="s">
        <v>112</v>
      </c>
      <c r="H30" s="555"/>
      <c r="I30" s="555"/>
      <c r="J30" s="555"/>
      <c r="K30" s="555"/>
      <c r="L30" s="555"/>
      <c r="M30" s="560"/>
      <c r="N30" s="93"/>
      <c r="O30" s="93"/>
      <c r="P30" s="93"/>
      <c r="Q30" s="93"/>
      <c r="R30" s="93"/>
      <c r="S30" s="93"/>
      <c r="T30" s="93"/>
      <c r="U30" s="93"/>
      <c r="V30" s="93"/>
      <c r="W30" s="93"/>
      <c r="X30" s="93"/>
      <c r="Y30" s="93"/>
      <c r="Z30" s="93"/>
      <c r="AA30" s="93"/>
      <c r="AB30" s="93"/>
      <c r="AC30" s="93"/>
      <c r="AD30" s="93"/>
      <c r="AE30" s="93"/>
      <c r="AF30" s="93"/>
      <c r="AG30" s="93"/>
      <c r="AH30" s="93"/>
      <c r="AI30" s="93"/>
      <c r="AJ30" s="93"/>
      <c r="AK30" s="93"/>
      <c r="AL30" s="93"/>
      <c r="AM30" s="93"/>
      <c r="AN30" s="93"/>
      <c r="AO30" s="93"/>
      <c r="AP30" s="93"/>
      <c r="AQ30" s="93"/>
      <c r="AR30" s="93"/>
      <c r="AS30" s="93"/>
      <c r="AT30" s="93"/>
      <c r="AU30" s="93"/>
      <c r="AV30" s="93"/>
      <c r="AW30" s="93"/>
      <c r="AX30" s="93"/>
      <c r="AY30" s="93"/>
      <c r="AZ30" s="93"/>
      <c r="BA30" s="93"/>
      <c r="BB30" s="93"/>
      <c r="BC30" s="93"/>
      <c r="BD30" s="93"/>
      <c r="BE30" s="93"/>
      <c r="BF30" s="93"/>
      <c r="BG30" s="93"/>
      <c r="BH30" s="93"/>
      <c r="BI30" s="93"/>
      <c r="BJ30" s="93"/>
      <c r="BK30" s="93"/>
      <c r="BL30" s="93"/>
      <c r="BM30" s="93"/>
      <c r="BN30" s="93"/>
      <c r="BO30" s="93"/>
      <c r="BP30" s="93"/>
      <c r="BQ30" s="93"/>
      <c r="BR30" s="93"/>
      <c r="BS30" s="93"/>
      <c r="BT30" s="93"/>
      <c r="BU30" s="93"/>
      <c r="BV30" s="93"/>
      <c r="BW30" s="93"/>
      <c r="BX30" s="93"/>
      <c r="BY30" s="93"/>
      <c r="BZ30" s="93"/>
      <c r="CA30" s="93"/>
      <c r="CB30" s="93"/>
      <c r="CC30" s="93"/>
      <c r="CD30" s="93"/>
      <c r="CE30" s="93"/>
      <c r="CF30" s="93"/>
      <c r="CG30" s="93"/>
      <c r="CH30" s="93"/>
      <c r="CI30" s="93"/>
      <c r="CJ30" s="93"/>
      <c r="CK30" s="93"/>
      <c r="CL30" s="93"/>
      <c r="CM30" s="93"/>
      <c r="CN30" s="93"/>
      <c r="CO30" s="93"/>
      <c r="CP30" s="93"/>
      <c r="CQ30" s="93"/>
      <c r="CR30" s="93"/>
      <c r="CS30" s="93"/>
      <c r="CT30" s="93"/>
      <c r="CU30" s="93"/>
      <c r="CV30" s="93"/>
      <c r="CW30" s="93"/>
      <c r="CX30" s="93"/>
      <c r="CY30" s="93"/>
      <c r="CZ30" s="93"/>
      <c r="DA30" s="93"/>
      <c r="DB30" s="93"/>
      <c r="DC30" s="93"/>
      <c r="DD30" s="93"/>
      <c r="DE30" s="93"/>
      <c r="DF30" s="93"/>
      <c r="DG30" s="93"/>
      <c r="DH30" s="93"/>
      <c r="DI30" s="93"/>
      <c r="DJ30" s="93"/>
      <c r="DK30" s="93"/>
      <c r="DL30" s="93"/>
      <c r="DM30" s="93"/>
      <c r="DN30" s="93"/>
      <c r="DO30" s="93"/>
      <c r="DP30" s="93"/>
      <c r="DQ30" s="93"/>
      <c r="DR30" s="93"/>
      <c r="DS30" s="93"/>
      <c r="DT30" s="93"/>
      <c r="DU30" s="93"/>
      <c r="DV30" s="93"/>
      <c r="DW30" s="93"/>
      <c r="DX30" s="93"/>
      <c r="DY30" s="93"/>
      <c r="DZ30" s="93"/>
      <c r="EA30" s="93"/>
      <c r="EB30" s="93"/>
      <c r="EC30" s="93"/>
      <c r="ED30" s="93"/>
      <c r="EE30" s="93"/>
      <c r="EF30" s="93"/>
      <c r="EG30" s="93"/>
      <c r="EH30" s="93"/>
      <c r="EI30" s="93"/>
      <c r="EJ30" s="93"/>
      <c r="EK30" s="93"/>
      <c r="EL30" s="93"/>
      <c r="EM30" s="93"/>
      <c r="EN30" s="93"/>
      <c r="EO30" s="93"/>
      <c r="EP30" s="93"/>
      <c r="EQ30" s="93"/>
      <c r="ER30" s="93"/>
      <c r="ES30" s="93"/>
      <c r="ET30" s="93"/>
      <c r="EU30" s="93"/>
      <c r="EV30" s="93"/>
      <c r="EW30" s="93"/>
      <c r="EX30" s="93"/>
      <c r="EY30" s="93"/>
      <c r="EZ30" s="93"/>
      <c r="FA30" s="93"/>
      <c r="FB30" s="93"/>
      <c r="FC30" s="93"/>
      <c r="FD30" s="93"/>
      <c r="FE30" s="93"/>
      <c r="FF30" s="93"/>
      <c r="FG30" s="93"/>
      <c r="FH30" s="93"/>
      <c r="FI30" s="93"/>
      <c r="FJ30" s="93"/>
      <c r="FK30" s="93"/>
      <c r="FL30" s="93"/>
      <c r="FM30" s="93"/>
    </row>
    <row r="31" spans="1:169" s="85" customFormat="1" ht="12.75" customHeight="1" x14ac:dyDescent="0.2">
      <c r="A31" s="547"/>
      <c r="B31" s="547"/>
      <c r="C31" s="549"/>
      <c r="D31" s="551"/>
      <c r="E31" s="553"/>
      <c r="F31" s="554"/>
      <c r="G31" s="397"/>
      <c r="H31" s="555"/>
      <c r="I31" s="555"/>
      <c r="J31" s="555"/>
      <c r="K31" s="555"/>
      <c r="L31" s="555"/>
      <c r="M31" s="560"/>
      <c r="N31" s="93"/>
      <c r="O31" s="93"/>
      <c r="P31" s="93"/>
      <c r="Q31" s="93"/>
      <c r="R31" s="93"/>
      <c r="S31" s="93"/>
      <c r="T31" s="93"/>
      <c r="U31" s="93"/>
      <c r="V31" s="93"/>
      <c r="W31" s="93"/>
      <c r="X31" s="93"/>
      <c r="Y31" s="93"/>
      <c r="Z31" s="93"/>
      <c r="AA31" s="93"/>
      <c r="AB31" s="93"/>
      <c r="AC31" s="93"/>
      <c r="AD31" s="93"/>
      <c r="AE31" s="93"/>
      <c r="AF31" s="93"/>
      <c r="AG31" s="93"/>
      <c r="AH31" s="93"/>
      <c r="AI31" s="93"/>
      <c r="AJ31" s="93"/>
      <c r="AK31" s="93"/>
      <c r="AL31" s="93"/>
      <c r="AM31" s="93"/>
      <c r="AN31" s="93"/>
      <c r="AO31" s="93"/>
      <c r="AP31" s="93"/>
      <c r="AQ31" s="93"/>
      <c r="AR31" s="93"/>
      <c r="AS31" s="93"/>
      <c r="AT31" s="93"/>
      <c r="AU31" s="93"/>
      <c r="AV31" s="93"/>
      <c r="AW31" s="93"/>
      <c r="AX31" s="93"/>
      <c r="AY31" s="93"/>
      <c r="AZ31" s="93"/>
      <c r="BA31" s="93"/>
      <c r="BB31" s="93"/>
      <c r="BC31" s="93"/>
      <c r="BD31" s="93"/>
      <c r="BE31" s="93"/>
      <c r="BF31" s="93"/>
      <c r="BG31" s="93"/>
      <c r="BH31" s="93"/>
      <c r="BI31" s="93"/>
      <c r="BJ31" s="93"/>
      <c r="BK31" s="93"/>
      <c r="BL31" s="93"/>
      <c r="BM31" s="93"/>
      <c r="BN31" s="93"/>
      <c r="BO31" s="93"/>
      <c r="BP31" s="93"/>
      <c r="BQ31" s="93"/>
      <c r="BR31" s="93"/>
      <c r="BS31" s="93"/>
      <c r="BT31" s="93"/>
      <c r="BU31" s="93"/>
      <c r="BV31" s="93"/>
      <c r="BW31" s="93"/>
      <c r="BX31" s="93"/>
      <c r="BY31" s="93"/>
      <c r="BZ31" s="93"/>
      <c r="CA31" s="93"/>
      <c r="CB31" s="93"/>
      <c r="CC31" s="93"/>
      <c r="CD31" s="93"/>
      <c r="CE31" s="93"/>
      <c r="CF31" s="93"/>
      <c r="CG31" s="93"/>
      <c r="CH31" s="93"/>
      <c r="CI31" s="93"/>
      <c r="CJ31" s="93"/>
      <c r="CK31" s="93"/>
      <c r="CL31" s="93"/>
      <c r="CM31" s="93"/>
      <c r="CN31" s="93"/>
      <c r="CO31" s="93"/>
      <c r="CP31" s="93"/>
      <c r="CQ31" s="93"/>
      <c r="CR31" s="93"/>
      <c r="CS31" s="93"/>
      <c r="CT31" s="93"/>
      <c r="CU31" s="93"/>
      <c r="CV31" s="93"/>
      <c r="CW31" s="93"/>
      <c r="CX31" s="93"/>
      <c r="CY31" s="93"/>
      <c r="CZ31" s="93"/>
      <c r="DA31" s="93"/>
      <c r="DB31" s="93"/>
      <c r="DC31" s="93"/>
      <c r="DD31" s="93"/>
      <c r="DE31" s="93"/>
      <c r="DF31" s="93"/>
      <c r="DG31" s="93"/>
      <c r="DH31" s="93"/>
      <c r="DI31" s="93"/>
      <c r="DJ31" s="93"/>
      <c r="DK31" s="93"/>
      <c r="DL31" s="93"/>
      <c r="DM31" s="93"/>
      <c r="DN31" s="93"/>
      <c r="DO31" s="93"/>
      <c r="DP31" s="93"/>
      <c r="DQ31" s="93"/>
      <c r="DR31" s="93"/>
      <c r="DS31" s="93"/>
      <c r="DT31" s="93"/>
      <c r="DU31" s="93"/>
      <c r="DV31" s="93"/>
      <c r="DW31" s="93"/>
      <c r="DX31" s="93"/>
      <c r="DY31" s="93"/>
      <c r="DZ31" s="93"/>
      <c r="EA31" s="93"/>
      <c r="EB31" s="93"/>
      <c r="EC31" s="93"/>
      <c r="ED31" s="93"/>
      <c r="EE31" s="93"/>
      <c r="EF31" s="93"/>
      <c r="EG31" s="93"/>
      <c r="EH31" s="93"/>
      <c r="EI31" s="93"/>
      <c r="EJ31" s="93"/>
      <c r="EK31" s="93"/>
      <c r="EL31" s="93"/>
      <c r="EM31" s="93"/>
      <c r="EN31" s="93"/>
      <c r="EO31" s="93"/>
      <c r="EP31" s="93"/>
      <c r="EQ31" s="93"/>
      <c r="ER31" s="93"/>
      <c r="ES31" s="93"/>
      <c r="ET31" s="93"/>
      <c r="EU31" s="93"/>
      <c r="EV31" s="93"/>
      <c r="EW31" s="93"/>
      <c r="EX31" s="93"/>
      <c r="EY31" s="93"/>
      <c r="EZ31" s="93"/>
      <c r="FA31" s="93"/>
      <c r="FB31" s="93"/>
      <c r="FC31" s="93"/>
      <c r="FD31" s="93"/>
      <c r="FE31" s="93"/>
      <c r="FF31" s="93"/>
      <c r="FG31" s="93"/>
      <c r="FH31" s="93"/>
      <c r="FI31" s="93"/>
      <c r="FJ31" s="93"/>
      <c r="FK31" s="93"/>
      <c r="FL31" s="93"/>
      <c r="FM31" s="93"/>
    </row>
    <row r="32" spans="1:169" s="85" customFormat="1" ht="12.75" customHeight="1" x14ac:dyDescent="0.2">
      <c r="A32" s="547"/>
      <c r="B32" s="547"/>
      <c r="C32" s="549"/>
      <c r="D32" s="551"/>
      <c r="E32" s="553"/>
      <c r="F32" s="554"/>
      <c r="G32" s="397"/>
      <c r="H32" s="555"/>
      <c r="I32" s="555"/>
      <c r="J32" s="555"/>
      <c r="K32" s="555"/>
      <c r="L32" s="555"/>
      <c r="M32" s="560"/>
      <c r="N32" s="93"/>
      <c r="O32" s="93"/>
      <c r="P32" s="93"/>
      <c r="Q32" s="93"/>
      <c r="R32" s="93"/>
      <c r="S32" s="93"/>
      <c r="T32" s="93"/>
      <c r="U32" s="93"/>
      <c r="V32" s="93"/>
      <c r="W32" s="93"/>
      <c r="X32" s="93"/>
      <c r="Y32" s="93"/>
      <c r="Z32" s="93"/>
      <c r="AA32" s="93"/>
      <c r="AB32" s="93"/>
      <c r="AC32" s="93"/>
      <c r="AD32" s="93"/>
      <c r="AE32" s="93"/>
      <c r="AF32" s="93"/>
      <c r="AG32" s="93"/>
      <c r="AH32" s="93"/>
      <c r="AI32" s="93"/>
      <c r="AJ32" s="93"/>
      <c r="AK32" s="93"/>
      <c r="AL32" s="93"/>
      <c r="AM32" s="93"/>
      <c r="AN32" s="93"/>
      <c r="AO32" s="93"/>
      <c r="AP32" s="93"/>
      <c r="AQ32" s="93"/>
      <c r="AR32" s="93"/>
      <c r="AS32" s="93"/>
      <c r="AT32" s="93"/>
      <c r="AU32" s="93"/>
      <c r="AV32" s="93"/>
      <c r="AW32" s="93"/>
      <c r="AX32" s="93"/>
      <c r="AY32" s="93"/>
      <c r="AZ32" s="93"/>
      <c r="BA32" s="93"/>
      <c r="BB32" s="93"/>
      <c r="BC32" s="93"/>
      <c r="BD32" s="93"/>
      <c r="BE32" s="93"/>
      <c r="BF32" s="93"/>
      <c r="BG32" s="93"/>
      <c r="BH32" s="93"/>
      <c r="BI32" s="93"/>
      <c r="BJ32" s="93"/>
      <c r="BK32" s="93"/>
      <c r="BL32" s="93"/>
      <c r="BM32" s="93"/>
      <c r="BN32" s="93"/>
      <c r="BO32" s="93"/>
      <c r="BP32" s="93"/>
      <c r="BQ32" s="93"/>
      <c r="BR32" s="93"/>
      <c r="BS32" s="93"/>
      <c r="BT32" s="93"/>
      <c r="BU32" s="93"/>
      <c r="BV32" s="93"/>
      <c r="BW32" s="93"/>
      <c r="BX32" s="93"/>
      <c r="BY32" s="93"/>
      <c r="BZ32" s="93"/>
      <c r="CA32" s="93"/>
      <c r="CB32" s="93"/>
      <c r="CC32" s="93"/>
      <c r="CD32" s="93"/>
      <c r="CE32" s="93"/>
      <c r="CF32" s="93"/>
      <c r="CG32" s="93"/>
      <c r="CH32" s="93"/>
      <c r="CI32" s="93"/>
      <c r="CJ32" s="93"/>
      <c r="CK32" s="93"/>
      <c r="CL32" s="93"/>
      <c r="CM32" s="93"/>
      <c r="CN32" s="93"/>
      <c r="CO32" s="93"/>
      <c r="CP32" s="93"/>
      <c r="CQ32" s="93"/>
      <c r="CR32" s="93"/>
      <c r="CS32" s="93"/>
      <c r="CT32" s="93"/>
      <c r="CU32" s="93"/>
      <c r="CV32" s="93"/>
      <c r="CW32" s="93"/>
      <c r="CX32" s="93"/>
      <c r="CY32" s="93"/>
      <c r="CZ32" s="93"/>
      <c r="DA32" s="93"/>
      <c r="DB32" s="93"/>
      <c r="DC32" s="93"/>
      <c r="DD32" s="93"/>
      <c r="DE32" s="93"/>
      <c r="DF32" s="93"/>
      <c r="DG32" s="93"/>
      <c r="DH32" s="93"/>
      <c r="DI32" s="93"/>
      <c r="DJ32" s="93"/>
      <c r="DK32" s="93"/>
      <c r="DL32" s="93"/>
      <c r="DM32" s="93"/>
      <c r="DN32" s="93"/>
      <c r="DO32" s="93"/>
      <c r="DP32" s="93"/>
      <c r="DQ32" s="93"/>
      <c r="DR32" s="93"/>
      <c r="DS32" s="93"/>
      <c r="DT32" s="93"/>
      <c r="DU32" s="93"/>
      <c r="DV32" s="93"/>
      <c r="DW32" s="93"/>
      <c r="DX32" s="93"/>
      <c r="DY32" s="93"/>
      <c r="DZ32" s="93"/>
      <c r="EA32" s="93"/>
      <c r="EB32" s="93"/>
      <c r="EC32" s="93"/>
      <c r="ED32" s="93"/>
      <c r="EE32" s="93"/>
      <c r="EF32" s="93"/>
      <c r="EG32" s="93"/>
      <c r="EH32" s="93"/>
      <c r="EI32" s="93"/>
      <c r="EJ32" s="93"/>
      <c r="EK32" s="93"/>
      <c r="EL32" s="93"/>
      <c r="EM32" s="93"/>
      <c r="EN32" s="93"/>
      <c r="EO32" s="93"/>
      <c r="EP32" s="93"/>
      <c r="EQ32" s="93"/>
      <c r="ER32" s="93"/>
      <c r="ES32" s="93"/>
      <c r="ET32" s="93"/>
      <c r="EU32" s="93"/>
      <c r="EV32" s="93"/>
      <c r="EW32" s="93"/>
      <c r="EX32" s="93"/>
      <c r="EY32" s="93"/>
      <c r="EZ32" s="93"/>
      <c r="FA32" s="93"/>
      <c r="FB32" s="93"/>
      <c r="FC32" s="93"/>
      <c r="FD32" s="93"/>
      <c r="FE32" s="93"/>
      <c r="FF32" s="93"/>
      <c r="FG32" s="93"/>
      <c r="FH32" s="93"/>
      <c r="FI32" s="93"/>
      <c r="FJ32" s="93"/>
      <c r="FK32" s="93"/>
      <c r="FL32" s="93"/>
      <c r="FM32" s="93"/>
    </row>
    <row r="33" spans="1:169" s="85" customFormat="1" ht="12.75" customHeight="1" x14ac:dyDescent="0.2">
      <c r="A33" s="547"/>
      <c r="B33" s="547"/>
      <c r="C33" s="549"/>
      <c r="D33" s="551"/>
      <c r="E33" s="553"/>
      <c r="F33" s="554"/>
      <c r="G33" s="397"/>
      <c r="H33" s="555"/>
      <c r="I33" s="555"/>
      <c r="J33" s="555"/>
      <c r="K33" s="555"/>
      <c r="L33" s="555"/>
      <c r="M33" s="560"/>
      <c r="N33" s="93"/>
      <c r="O33" s="93"/>
      <c r="P33" s="93"/>
      <c r="Q33" s="93"/>
      <c r="R33" s="93"/>
      <c r="S33" s="93"/>
      <c r="T33" s="93"/>
      <c r="U33" s="93"/>
      <c r="V33" s="93"/>
      <c r="W33" s="93"/>
      <c r="X33" s="93"/>
      <c r="Y33" s="93"/>
      <c r="Z33" s="93"/>
      <c r="AA33" s="93"/>
      <c r="AB33" s="93"/>
      <c r="AC33" s="93"/>
      <c r="AD33" s="93"/>
      <c r="AE33" s="93"/>
      <c r="AF33" s="93"/>
      <c r="AG33" s="93"/>
      <c r="AH33" s="93"/>
      <c r="AI33" s="93"/>
      <c r="AJ33" s="93"/>
      <c r="AK33" s="93"/>
      <c r="AL33" s="93"/>
      <c r="AM33" s="93"/>
      <c r="AN33" s="93"/>
      <c r="AO33" s="93"/>
      <c r="AP33" s="93"/>
      <c r="AQ33" s="93"/>
      <c r="AR33" s="93"/>
      <c r="AS33" s="93"/>
      <c r="AT33" s="93"/>
      <c r="AU33" s="93"/>
      <c r="AV33" s="93"/>
      <c r="AW33" s="93"/>
      <c r="AX33" s="93"/>
      <c r="AY33" s="93"/>
      <c r="AZ33" s="93"/>
      <c r="BA33" s="93"/>
      <c r="BB33" s="93"/>
      <c r="BC33" s="93"/>
      <c r="BD33" s="93"/>
      <c r="BE33" s="93"/>
      <c r="BF33" s="93"/>
      <c r="BG33" s="93"/>
      <c r="BH33" s="93"/>
      <c r="BI33" s="93"/>
      <c r="BJ33" s="93"/>
      <c r="BK33" s="93"/>
      <c r="BL33" s="93"/>
      <c r="BM33" s="93"/>
      <c r="BN33" s="93"/>
      <c r="BO33" s="93"/>
      <c r="BP33" s="93"/>
      <c r="BQ33" s="93"/>
      <c r="BR33" s="93"/>
      <c r="BS33" s="93"/>
      <c r="BT33" s="93"/>
      <c r="BU33" s="93"/>
      <c r="BV33" s="93"/>
      <c r="BW33" s="93"/>
      <c r="BX33" s="93"/>
      <c r="BY33" s="93"/>
      <c r="BZ33" s="93"/>
      <c r="CA33" s="93"/>
      <c r="CB33" s="93"/>
      <c r="CC33" s="93"/>
      <c r="CD33" s="93"/>
      <c r="CE33" s="93"/>
      <c r="CF33" s="93"/>
      <c r="CG33" s="93"/>
      <c r="CH33" s="93"/>
      <c r="CI33" s="93"/>
      <c r="CJ33" s="93"/>
      <c r="CK33" s="93"/>
      <c r="CL33" s="93"/>
      <c r="CM33" s="93"/>
      <c r="CN33" s="93"/>
      <c r="CO33" s="93"/>
      <c r="CP33" s="93"/>
      <c r="CQ33" s="93"/>
      <c r="CR33" s="93"/>
      <c r="CS33" s="93"/>
      <c r="CT33" s="93"/>
      <c r="CU33" s="93"/>
      <c r="CV33" s="93"/>
      <c r="CW33" s="93"/>
      <c r="CX33" s="93"/>
      <c r="CY33" s="93"/>
      <c r="CZ33" s="93"/>
      <c r="DA33" s="93"/>
      <c r="DB33" s="93"/>
      <c r="DC33" s="93"/>
      <c r="DD33" s="93"/>
      <c r="DE33" s="93"/>
      <c r="DF33" s="93"/>
      <c r="DG33" s="93"/>
      <c r="DH33" s="93"/>
      <c r="DI33" s="93"/>
      <c r="DJ33" s="93"/>
      <c r="DK33" s="93"/>
      <c r="DL33" s="93"/>
      <c r="DM33" s="93"/>
      <c r="DN33" s="93"/>
      <c r="DO33" s="93"/>
      <c r="DP33" s="93"/>
      <c r="DQ33" s="93"/>
      <c r="DR33" s="93"/>
      <c r="DS33" s="93"/>
      <c r="DT33" s="93"/>
      <c r="DU33" s="93"/>
      <c r="DV33" s="93"/>
      <c r="DW33" s="93"/>
      <c r="DX33" s="93"/>
      <c r="DY33" s="93"/>
      <c r="DZ33" s="93"/>
      <c r="EA33" s="93"/>
      <c r="EB33" s="93"/>
      <c r="EC33" s="93"/>
      <c r="ED33" s="93"/>
      <c r="EE33" s="93"/>
      <c r="EF33" s="93"/>
      <c r="EG33" s="93"/>
      <c r="EH33" s="93"/>
      <c r="EI33" s="93"/>
      <c r="EJ33" s="93"/>
      <c r="EK33" s="93"/>
      <c r="EL33" s="93"/>
      <c r="EM33" s="93"/>
      <c r="EN33" s="93"/>
      <c r="EO33" s="93"/>
      <c r="EP33" s="93"/>
      <c r="EQ33" s="93"/>
      <c r="ER33" s="93"/>
      <c r="ES33" s="93"/>
      <c r="ET33" s="93"/>
      <c r="EU33" s="93"/>
      <c r="EV33" s="93"/>
      <c r="EW33" s="93"/>
      <c r="EX33" s="93"/>
      <c r="EY33" s="93"/>
      <c r="EZ33" s="93"/>
      <c r="FA33" s="93"/>
      <c r="FB33" s="93"/>
      <c r="FC33" s="93"/>
      <c r="FD33" s="93"/>
      <c r="FE33" s="93"/>
      <c r="FF33" s="93"/>
      <c r="FG33" s="93"/>
      <c r="FH33" s="93"/>
      <c r="FI33" s="93"/>
      <c r="FJ33" s="93"/>
      <c r="FK33" s="93"/>
      <c r="FL33" s="93"/>
      <c r="FM33" s="93"/>
    </row>
    <row r="34" spans="1:169" s="85" customFormat="1" ht="13.5" customHeight="1" x14ac:dyDescent="0.2">
      <c r="A34" s="547"/>
      <c r="B34" s="547"/>
      <c r="C34" s="549"/>
      <c r="D34" s="551"/>
      <c r="E34" s="553"/>
      <c r="F34" s="554"/>
      <c r="G34" s="397"/>
      <c r="H34" s="555"/>
      <c r="I34" s="555"/>
      <c r="J34" s="555"/>
      <c r="K34" s="555"/>
      <c r="L34" s="555"/>
      <c r="M34" s="560"/>
      <c r="N34" s="93"/>
      <c r="O34" s="93"/>
      <c r="P34" s="93"/>
      <c r="Q34" s="93"/>
      <c r="R34" s="93"/>
      <c r="S34" s="93"/>
      <c r="T34" s="93"/>
      <c r="U34" s="93"/>
      <c r="V34" s="93"/>
      <c r="W34" s="93"/>
      <c r="X34" s="93"/>
      <c r="Y34" s="93"/>
      <c r="Z34" s="93"/>
      <c r="AA34" s="93"/>
      <c r="AB34" s="93"/>
      <c r="AC34" s="93"/>
      <c r="AD34" s="93"/>
      <c r="AE34" s="93"/>
      <c r="AF34" s="93"/>
      <c r="AG34" s="93"/>
      <c r="AH34" s="93"/>
      <c r="AI34" s="93"/>
      <c r="AJ34" s="93"/>
      <c r="AK34" s="93"/>
      <c r="AL34" s="93"/>
      <c r="AM34" s="93"/>
      <c r="AN34" s="93"/>
      <c r="AO34" s="93"/>
      <c r="AP34" s="93"/>
      <c r="AQ34" s="93"/>
      <c r="AR34" s="93"/>
      <c r="AS34" s="93"/>
      <c r="AT34" s="93"/>
      <c r="AU34" s="93"/>
      <c r="AV34" s="93"/>
      <c r="AW34" s="93"/>
      <c r="AX34" s="93"/>
      <c r="AY34" s="93"/>
      <c r="AZ34" s="93"/>
      <c r="BA34" s="93"/>
      <c r="BB34" s="93"/>
      <c r="BC34" s="93"/>
      <c r="BD34" s="93"/>
      <c r="BE34" s="93"/>
      <c r="BF34" s="93"/>
      <c r="BG34" s="93"/>
      <c r="BH34" s="93"/>
      <c r="BI34" s="93"/>
      <c r="BJ34" s="93"/>
      <c r="BK34" s="93"/>
      <c r="BL34" s="93"/>
      <c r="BM34" s="93"/>
      <c r="BN34" s="93"/>
      <c r="BO34" s="93"/>
      <c r="BP34" s="93"/>
      <c r="BQ34" s="93"/>
      <c r="BR34" s="93"/>
      <c r="BS34" s="93"/>
      <c r="BT34" s="93"/>
      <c r="BU34" s="93"/>
      <c r="BV34" s="93"/>
      <c r="BW34" s="93"/>
      <c r="BX34" s="93"/>
      <c r="BY34" s="93"/>
      <c r="BZ34" s="93"/>
      <c r="CA34" s="93"/>
      <c r="CB34" s="93"/>
      <c r="CC34" s="93"/>
      <c r="CD34" s="93"/>
      <c r="CE34" s="93"/>
      <c r="CF34" s="93"/>
      <c r="CG34" s="93"/>
      <c r="CH34" s="93"/>
      <c r="CI34" s="93"/>
      <c r="CJ34" s="93"/>
      <c r="CK34" s="93"/>
      <c r="CL34" s="93"/>
      <c r="CM34" s="93"/>
      <c r="CN34" s="93"/>
      <c r="CO34" s="93"/>
      <c r="CP34" s="93"/>
      <c r="CQ34" s="93"/>
      <c r="CR34" s="93"/>
      <c r="CS34" s="93"/>
      <c r="CT34" s="93"/>
      <c r="CU34" s="93"/>
      <c r="CV34" s="93"/>
      <c r="CW34" s="93"/>
      <c r="CX34" s="93"/>
      <c r="CY34" s="93"/>
      <c r="CZ34" s="93"/>
      <c r="DA34" s="93"/>
      <c r="DB34" s="93"/>
      <c r="DC34" s="93"/>
      <c r="DD34" s="93"/>
      <c r="DE34" s="93"/>
      <c r="DF34" s="93"/>
      <c r="DG34" s="93"/>
      <c r="DH34" s="93"/>
      <c r="DI34" s="93"/>
      <c r="DJ34" s="93"/>
      <c r="DK34" s="93"/>
      <c r="DL34" s="93"/>
      <c r="DM34" s="93"/>
      <c r="DN34" s="93"/>
      <c r="DO34" s="93"/>
      <c r="DP34" s="93"/>
      <c r="DQ34" s="93"/>
      <c r="DR34" s="93"/>
      <c r="DS34" s="93"/>
      <c r="DT34" s="93"/>
      <c r="DU34" s="93"/>
      <c r="DV34" s="93"/>
      <c r="DW34" s="93"/>
      <c r="DX34" s="93"/>
      <c r="DY34" s="93"/>
      <c r="DZ34" s="93"/>
      <c r="EA34" s="93"/>
      <c r="EB34" s="93"/>
      <c r="EC34" s="93"/>
      <c r="ED34" s="93"/>
      <c r="EE34" s="93"/>
      <c r="EF34" s="93"/>
      <c r="EG34" s="93"/>
      <c r="EH34" s="93"/>
      <c r="EI34" s="93"/>
      <c r="EJ34" s="93"/>
      <c r="EK34" s="93"/>
      <c r="EL34" s="93"/>
      <c r="EM34" s="93"/>
      <c r="EN34" s="93"/>
      <c r="EO34" s="93"/>
      <c r="EP34" s="93"/>
      <c r="EQ34" s="93"/>
      <c r="ER34" s="93"/>
      <c r="ES34" s="93"/>
      <c r="ET34" s="93"/>
      <c r="EU34" s="93"/>
      <c r="EV34" s="93"/>
      <c r="EW34" s="93"/>
      <c r="EX34" s="93"/>
      <c r="EY34" s="93"/>
      <c r="EZ34" s="93"/>
      <c r="FA34" s="93"/>
      <c r="FB34" s="93"/>
      <c r="FC34" s="93"/>
      <c r="FD34" s="93"/>
      <c r="FE34" s="93"/>
      <c r="FF34" s="93"/>
      <c r="FG34" s="93"/>
      <c r="FH34" s="93"/>
      <c r="FI34" s="93"/>
      <c r="FJ34" s="93"/>
      <c r="FK34" s="93"/>
      <c r="FL34" s="93"/>
      <c r="FM34" s="93"/>
    </row>
    <row r="35" spans="1:169" x14ac:dyDescent="0.25">
      <c r="A35" s="547"/>
      <c r="B35" s="547"/>
      <c r="C35" s="549"/>
      <c r="D35" s="551"/>
      <c r="E35" s="553"/>
      <c r="F35" s="554"/>
      <c r="G35" s="397"/>
      <c r="H35" s="555"/>
      <c r="I35" s="555"/>
      <c r="J35" s="555"/>
      <c r="K35" s="555"/>
      <c r="L35" s="555"/>
      <c r="M35" s="560"/>
      <c r="N35" s="93"/>
      <c r="O35" s="93"/>
    </row>
    <row r="36" spans="1:169" x14ac:dyDescent="0.25">
      <c r="A36" s="547"/>
      <c r="B36" s="547"/>
      <c r="C36" s="549"/>
      <c r="D36" s="551"/>
      <c r="E36" s="553"/>
      <c r="F36" s="554"/>
      <c r="G36" s="397"/>
      <c r="H36" s="555"/>
      <c r="I36" s="555"/>
      <c r="J36" s="555"/>
      <c r="K36" s="555"/>
      <c r="L36" s="555"/>
      <c r="M36" s="560"/>
      <c r="N36" s="93"/>
      <c r="O36" s="93"/>
    </row>
    <row r="37" spans="1:169" x14ac:dyDescent="0.25">
      <c r="A37" s="547"/>
      <c r="B37" s="547"/>
      <c r="C37" s="549"/>
      <c r="D37" s="551"/>
      <c r="E37" s="553"/>
      <c r="F37" s="554"/>
      <c r="G37" s="397"/>
      <c r="H37" s="555"/>
      <c r="I37" s="555"/>
      <c r="J37" s="555"/>
      <c r="K37" s="555"/>
      <c r="L37" s="555"/>
      <c r="M37" s="560"/>
      <c r="N37" s="93"/>
      <c r="O37" s="93"/>
    </row>
    <row r="38" spans="1:169" x14ac:dyDescent="0.25">
      <c r="A38" s="547"/>
      <c r="B38" s="547"/>
      <c r="C38" s="549"/>
      <c r="D38" s="551"/>
      <c r="E38" s="553"/>
      <c r="F38" s="554"/>
      <c r="G38" s="397"/>
      <c r="H38" s="555"/>
      <c r="I38" s="555"/>
      <c r="J38" s="555"/>
      <c r="K38" s="555"/>
      <c r="L38" s="555"/>
      <c r="M38" s="560"/>
      <c r="N38" s="93"/>
      <c r="O38" s="93"/>
    </row>
    <row r="39" spans="1:169" ht="15.75" thickBot="1" x14ac:dyDescent="0.3">
      <c r="A39" s="548"/>
      <c r="B39" s="548"/>
      <c r="C39" s="549"/>
      <c r="D39" s="551"/>
      <c r="E39" s="553"/>
      <c r="F39" s="554"/>
      <c r="G39" s="397"/>
      <c r="H39" s="555"/>
      <c r="I39" s="555"/>
      <c r="J39" s="555"/>
      <c r="K39" s="555"/>
      <c r="L39" s="555"/>
      <c r="M39" s="560"/>
      <c r="N39" s="93"/>
      <c r="O39" s="93"/>
    </row>
    <row r="40" spans="1:169" s="85" customFormat="1" ht="12.75" x14ac:dyDescent="0.2">
      <c r="A40" s="546">
        <v>4</v>
      </c>
      <c r="B40" s="546" t="str">
        <f>'7- Mapa Final'!B40</f>
        <v>Ofrecer, prometer, entregar, aceptar o solicitar  una ventaja indebida para la utilización fraudulenta de los plásticos para expedir tarjeta profesionales.</v>
      </c>
      <c r="C40" s="549" t="str">
        <f>'7- Mapa Final'!C40</f>
        <v>Cuando hay un uso indebido de los plásticos pregrabados por parte del contratista y el servidor judicial en la expedición de las tarjetas profesionales.</v>
      </c>
      <c r="D40" s="550">
        <f>'7- Mapa Final'!J40</f>
        <v>0</v>
      </c>
      <c r="E40" s="552" t="str">
        <f>'7- Mapa Final'!K40</f>
        <v>Mayor - 4</v>
      </c>
      <c r="F40" s="554" t="e">
        <f>'7- Mapa Final'!M40</f>
        <v>#DIV/0!</v>
      </c>
      <c r="G40" s="397" t="s">
        <v>112</v>
      </c>
      <c r="H40" s="555"/>
      <c r="I40" s="555"/>
      <c r="J40" s="555"/>
      <c r="K40" s="555"/>
      <c r="L40" s="555"/>
      <c r="M40" s="560"/>
      <c r="N40" s="93"/>
      <c r="O40" s="93"/>
      <c r="P40" s="93"/>
      <c r="Q40" s="93"/>
      <c r="R40" s="93"/>
      <c r="S40" s="93"/>
      <c r="T40" s="93"/>
      <c r="U40" s="93"/>
      <c r="V40" s="93"/>
      <c r="W40" s="93"/>
      <c r="X40" s="93"/>
      <c r="Y40" s="93"/>
      <c r="Z40" s="93"/>
      <c r="AA40" s="93"/>
      <c r="AB40" s="93"/>
      <c r="AC40" s="93"/>
      <c r="AD40" s="93"/>
      <c r="AE40" s="93"/>
      <c r="AF40" s="93"/>
      <c r="AG40" s="93"/>
      <c r="AH40" s="93"/>
      <c r="AI40" s="93"/>
      <c r="AJ40" s="93"/>
      <c r="AK40" s="93"/>
      <c r="AL40" s="93"/>
      <c r="AM40" s="93"/>
      <c r="AN40" s="93"/>
      <c r="AO40" s="93"/>
      <c r="AP40" s="93"/>
      <c r="AQ40" s="93"/>
      <c r="AR40" s="93"/>
      <c r="AS40" s="93"/>
      <c r="AT40" s="93"/>
      <c r="AU40" s="93"/>
      <c r="AV40" s="93"/>
      <c r="AW40" s="93"/>
      <c r="AX40" s="93"/>
      <c r="AY40" s="93"/>
      <c r="AZ40" s="93"/>
      <c r="BA40" s="93"/>
      <c r="BB40" s="93"/>
      <c r="BC40" s="93"/>
      <c r="BD40" s="93"/>
      <c r="BE40" s="93"/>
      <c r="BF40" s="93"/>
      <c r="BG40" s="93"/>
      <c r="BH40" s="93"/>
      <c r="BI40" s="93"/>
      <c r="BJ40" s="93"/>
      <c r="BK40" s="93"/>
      <c r="BL40" s="93"/>
      <c r="BM40" s="93"/>
      <c r="BN40" s="93"/>
      <c r="BO40" s="93"/>
      <c r="BP40" s="93"/>
      <c r="BQ40" s="93"/>
      <c r="BR40" s="93"/>
      <c r="BS40" s="93"/>
      <c r="BT40" s="93"/>
      <c r="BU40" s="93"/>
      <c r="BV40" s="93"/>
      <c r="BW40" s="93"/>
      <c r="BX40" s="93"/>
      <c r="BY40" s="93"/>
      <c r="BZ40" s="93"/>
      <c r="CA40" s="93"/>
      <c r="CB40" s="93"/>
      <c r="CC40" s="93"/>
      <c r="CD40" s="93"/>
      <c r="CE40" s="93"/>
      <c r="CF40" s="93"/>
      <c r="CG40" s="93"/>
      <c r="CH40" s="93"/>
      <c r="CI40" s="93"/>
      <c r="CJ40" s="93"/>
      <c r="CK40" s="93"/>
      <c r="CL40" s="93"/>
      <c r="CM40" s="93"/>
      <c r="CN40" s="93"/>
      <c r="CO40" s="93"/>
      <c r="CP40" s="93"/>
      <c r="CQ40" s="93"/>
      <c r="CR40" s="93"/>
      <c r="CS40" s="93"/>
      <c r="CT40" s="93"/>
      <c r="CU40" s="93"/>
      <c r="CV40" s="93"/>
      <c r="CW40" s="93"/>
      <c r="CX40" s="93"/>
      <c r="CY40" s="93"/>
      <c r="CZ40" s="93"/>
      <c r="DA40" s="93"/>
      <c r="DB40" s="93"/>
      <c r="DC40" s="93"/>
      <c r="DD40" s="93"/>
      <c r="DE40" s="93"/>
      <c r="DF40" s="93"/>
      <c r="DG40" s="93"/>
      <c r="DH40" s="93"/>
      <c r="DI40" s="93"/>
      <c r="DJ40" s="93"/>
      <c r="DK40" s="93"/>
      <c r="DL40" s="93"/>
      <c r="DM40" s="93"/>
      <c r="DN40" s="93"/>
      <c r="DO40" s="93"/>
      <c r="DP40" s="93"/>
      <c r="DQ40" s="93"/>
      <c r="DR40" s="93"/>
      <c r="DS40" s="93"/>
      <c r="DT40" s="93"/>
      <c r="DU40" s="93"/>
      <c r="DV40" s="93"/>
      <c r="DW40" s="93"/>
      <c r="DX40" s="93"/>
      <c r="DY40" s="93"/>
      <c r="DZ40" s="93"/>
      <c r="EA40" s="93"/>
      <c r="EB40" s="93"/>
      <c r="EC40" s="93"/>
      <c r="ED40" s="93"/>
      <c r="EE40" s="93"/>
      <c r="EF40" s="93"/>
      <c r="EG40" s="93"/>
      <c r="EH40" s="93"/>
      <c r="EI40" s="93"/>
      <c r="EJ40" s="93"/>
      <c r="EK40" s="93"/>
      <c r="EL40" s="93"/>
      <c r="EM40" s="93"/>
      <c r="EN40" s="93"/>
      <c r="EO40" s="93"/>
      <c r="EP40" s="93"/>
      <c r="EQ40" s="93"/>
      <c r="ER40" s="93"/>
      <c r="ES40" s="93"/>
      <c r="ET40" s="93"/>
      <c r="EU40" s="93"/>
      <c r="EV40" s="93"/>
      <c r="EW40" s="93"/>
      <c r="EX40" s="93"/>
      <c r="EY40" s="93"/>
      <c r="EZ40" s="93"/>
      <c r="FA40" s="93"/>
      <c r="FB40" s="93"/>
      <c r="FC40" s="93"/>
      <c r="FD40" s="93"/>
      <c r="FE40" s="93"/>
      <c r="FF40" s="93"/>
      <c r="FG40" s="93"/>
      <c r="FH40" s="93"/>
      <c r="FI40" s="93"/>
      <c r="FJ40" s="93"/>
      <c r="FK40" s="93"/>
      <c r="FL40" s="93"/>
      <c r="FM40" s="93"/>
    </row>
    <row r="41" spans="1:169" s="85" customFormat="1" ht="12.75" customHeight="1" x14ac:dyDescent="0.2">
      <c r="A41" s="547"/>
      <c r="B41" s="547"/>
      <c r="C41" s="549"/>
      <c r="D41" s="551"/>
      <c r="E41" s="553"/>
      <c r="F41" s="554"/>
      <c r="G41" s="397"/>
      <c r="H41" s="555"/>
      <c r="I41" s="555"/>
      <c r="J41" s="555"/>
      <c r="K41" s="555"/>
      <c r="L41" s="555"/>
      <c r="M41" s="560"/>
      <c r="N41" s="93"/>
      <c r="O41" s="93"/>
      <c r="P41" s="93"/>
      <c r="Q41" s="93"/>
      <c r="R41" s="93"/>
      <c r="S41" s="93"/>
      <c r="T41" s="93"/>
      <c r="U41" s="93"/>
      <c r="V41" s="93"/>
      <c r="W41" s="93"/>
      <c r="X41" s="93"/>
      <c r="Y41" s="93"/>
      <c r="Z41" s="93"/>
      <c r="AA41" s="93"/>
      <c r="AB41" s="93"/>
      <c r="AC41" s="93"/>
      <c r="AD41" s="93"/>
      <c r="AE41" s="93"/>
      <c r="AF41" s="93"/>
      <c r="AG41" s="93"/>
      <c r="AH41" s="93"/>
      <c r="AI41" s="93"/>
      <c r="AJ41" s="93"/>
      <c r="AK41" s="93"/>
      <c r="AL41" s="93"/>
      <c r="AM41" s="93"/>
      <c r="AN41" s="93"/>
      <c r="AO41" s="93"/>
      <c r="AP41" s="93"/>
      <c r="AQ41" s="93"/>
      <c r="AR41" s="93"/>
      <c r="AS41" s="93"/>
      <c r="AT41" s="93"/>
      <c r="AU41" s="93"/>
      <c r="AV41" s="93"/>
      <c r="AW41" s="93"/>
      <c r="AX41" s="93"/>
      <c r="AY41" s="93"/>
      <c r="AZ41" s="93"/>
      <c r="BA41" s="93"/>
      <c r="BB41" s="93"/>
      <c r="BC41" s="93"/>
      <c r="BD41" s="93"/>
      <c r="BE41" s="93"/>
      <c r="BF41" s="93"/>
      <c r="BG41" s="93"/>
      <c r="BH41" s="93"/>
      <c r="BI41" s="93"/>
      <c r="BJ41" s="93"/>
      <c r="BK41" s="93"/>
      <c r="BL41" s="93"/>
      <c r="BM41" s="93"/>
      <c r="BN41" s="93"/>
      <c r="BO41" s="93"/>
      <c r="BP41" s="93"/>
      <c r="BQ41" s="93"/>
      <c r="BR41" s="93"/>
      <c r="BS41" s="93"/>
      <c r="BT41" s="93"/>
      <c r="BU41" s="93"/>
      <c r="BV41" s="93"/>
      <c r="BW41" s="93"/>
      <c r="BX41" s="93"/>
      <c r="BY41" s="93"/>
      <c r="BZ41" s="93"/>
      <c r="CA41" s="93"/>
      <c r="CB41" s="93"/>
      <c r="CC41" s="93"/>
      <c r="CD41" s="93"/>
      <c r="CE41" s="93"/>
      <c r="CF41" s="93"/>
      <c r="CG41" s="93"/>
      <c r="CH41" s="93"/>
      <c r="CI41" s="93"/>
      <c r="CJ41" s="93"/>
      <c r="CK41" s="93"/>
      <c r="CL41" s="93"/>
      <c r="CM41" s="93"/>
      <c r="CN41" s="93"/>
      <c r="CO41" s="93"/>
      <c r="CP41" s="93"/>
      <c r="CQ41" s="93"/>
      <c r="CR41" s="93"/>
      <c r="CS41" s="93"/>
      <c r="CT41" s="93"/>
      <c r="CU41" s="93"/>
      <c r="CV41" s="93"/>
      <c r="CW41" s="93"/>
      <c r="CX41" s="93"/>
      <c r="CY41" s="93"/>
      <c r="CZ41" s="93"/>
      <c r="DA41" s="93"/>
      <c r="DB41" s="93"/>
      <c r="DC41" s="93"/>
      <c r="DD41" s="93"/>
      <c r="DE41" s="93"/>
      <c r="DF41" s="93"/>
      <c r="DG41" s="93"/>
      <c r="DH41" s="93"/>
      <c r="DI41" s="93"/>
      <c r="DJ41" s="93"/>
      <c r="DK41" s="93"/>
      <c r="DL41" s="93"/>
      <c r="DM41" s="93"/>
      <c r="DN41" s="93"/>
      <c r="DO41" s="93"/>
      <c r="DP41" s="93"/>
      <c r="DQ41" s="93"/>
      <c r="DR41" s="93"/>
      <c r="DS41" s="93"/>
      <c r="DT41" s="93"/>
      <c r="DU41" s="93"/>
      <c r="DV41" s="93"/>
      <c r="DW41" s="93"/>
      <c r="DX41" s="93"/>
      <c r="DY41" s="93"/>
      <c r="DZ41" s="93"/>
      <c r="EA41" s="93"/>
      <c r="EB41" s="93"/>
      <c r="EC41" s="93"/>
      <c r="ED41" s="93"/>
      <c r="EE41" s="93"/>
      <c r="EF41" s="93"/>
      <c r="EG41" s="93"/>
      <c r="EH41" s="93"/>
      <c r="EI41" s="93"/>
      <c r="EJ41" s="93"/>
      <c r="EK41" s="93"/>
      <c r="EL41" s="93"/>
      <c r="EM41" s="93"/>
      <c r="EN41" s="93"/>
      <c r="EO41" s="93"/>
      <c r="EP41" s="93"/>
      <c r="EQ41" s="93"/>
      <c r="ER41" s="93"/>
      <c r="ES41" s="93"/>
      <c r="ET41" s="93"/>
      <c r="EU41" s="93"/>
      <c r="EV41" s="93"/>
      <c r="EW41" s="93"/>
      <c r="EX41" s="93"/>
      <c r="EY41" s="93"/>
      <c r="EZ41" s="93"/>
      <c r="FA41" s="93"/>
      <c r="FB41" s="93"/>
      <c r="FC41" s="93"/>
      <c r="FD41" s="93"/>
      <c r="FE41" s="93"/>
      <c r="FF41" s="93"/>
      <c r="FG41" s="93"/>
      <c r="FH41" s="93"/>
      <c r="FI41" s="93"/>
      <c r="FJ41" s="93"/>
      <c r="FK41" s="93"/>
      <c r="FL41" s="93"/>
      <c r="FM41" s="93"/>
    </row>
    <row r="42" spans="1:169" s="85" customFormat="1" ht="12.75" customHeight="1" x14ac:dyDescent="0.2">
      <c r="A42" s="547"/>
      <c r="B42" s="547"/>
      <c r="C42" s="549"/>
      <c r="D42" s="551"/>
      <c r="E42" s="553"/>
      <c r="F42" s="554"/>
      <c r="G42" s="397"/>
      <c r="H42" s="555"/>
      <c r="I42" s="555"/>
      <c r="J42" s="555"/>
      <c r="K42" s="555"/>
      <c r="L42" s="555"/>
      <c r="M42" s="560"/>
      <c r="N42" s="93"/>
      <c r="O42" s="93"/>
      <c r="P42" s="93"/>
      <c r="Q42" s="93"/>
      <c r="R42" s="93"/>
      <c r="S42" s="93"/>
      <c r="T42" s="93"/>
      <c r="U42" s="93"/>
      <c r="V42" s="93"/>
      <c r="W42" s="93"/>
      <c r="X42" s="93"/>
      <c r="Y42" s="93"/>
      <c r="Z42" s="93"/>
      <c r="AA42" s="93"/>
      <c r="AB42" s="93"/>
      <c r="AC42" s="93"/>
      <c r="AD42" s="93"/>
      <c r="AE42" s="93"/>
      <c r="AF42" s="93"/>
      <c r="AG42" s="93"/>
      <c r="AH42" s="93"/>
      <c r="AI42" s="93"/>
      <c r="AJ42" s="93"/>
      <c r="AK42" s="93"/>
      <c r="AL42" s="93"/>
      <c r="AM42" s="93"/>
      <c r="AN42" s="93"/>
      <c r="AO42" s="93"/>
      <c r="AP42" s="93"/>
      <c r="AQ42" s="93"/>
      <c r="AR42" s="93"/>
      <c r="AS42" s="93"/>
      <c r="AT42" s="93"/>
      <c r="AU42" s="93"/>
      <c r="AV42" s="93"/>
      <c r="AW42" s="93"/>
      <c r="AX42" s="93"/>
      <c r="AY42" s="93"/>
      <c r="AZ42" s="93"/>
      <c r="BA42" s="93"/>
      <c r="BB42" s="93"/>
      <c r="BC42" s="93"/>
      <c r="BD42" s="93"/>
      <c r="BE42" s="93"/>
      <c r="BF42" s="93"/>
      <c r="BG42" s="93"/>
      <c r="BH42" s="93"/>
      <c r="BI42" s="93"/>
      <c r="BJ42" s="93"/>
      <c r="BK42" s="93"/>
      <c r="BL42" s="93"/>
      <c r="BM42" s="93"/>
      <c r="BN42" s="93"/>
      <c r="BO42" s="93"/>
      <c r="BP42" s="93"/>
      <c r="BQ42" s="93"/>
      <c r="BR42" s="93"/>
      <c r="BS42" s="93"/>
      <c r="BT42" s="93"/>
      <c r="BU42" s="93"/>
      <c r="BV42" s="93"/>
      <c r="BW42" s="93"/>
      <c r="BX42" s="93"/>
      <c r="BY42" s="93"/>
      <c r="BZ42" s="93"/>
      <c r="CA42" s="93"/>
      <c r="CB42" s="93"/>
      <c r="CC42" s="93"/>
      <c r="CD42" s="93"/>
      <c r="CE42" s="93"/>
      <c r="CF42" s="93"/>
      <c r="CG42" s="93"/>
      <c r="CH42" s="93"/>
      <c r="CI42" s="93"/>
      <c r="CJ42" s="93"/>
      <c r="CK42" s="93"/>
      <c r="CL42" s="93"/>
      <c r="CM42" s="93"/>
      <c r="CN42" s="93"/>
      <c r="CO42" s="93"/>
      <c r="CP42" s="93"/>
      <c r="CQ42" s="93"/>
      <c r="CR42" s="93"/>
      <c r="CS42" s="93"/>
      <c r="CT42" s="93"/>
      <c r="CU42" s="93"/>
      <c r="CV42" s="93"/>
      <c r="CW42" s="93"/>
      <c r="CX42" s="93"/>
      <c r="CY42" s="93"/>
      <c r="CZ42" s="93"/>
      <c r="DA42" s="93"/>
      <c r="DB42" s="93"/>
      <c r="DC42" s="93"/>
      <c r="DD42" s="93"/>
      <c r="DE42" s="93"/>
      <c r="DF42" s="93"/>
      <c r="DG42" s="93"/>
      <c r="DH42" s="93"/>
      <c r="DI42" s="93"/>
      <c r="DJ42" s="93"/>
      <c r="DK42" s="93"/>
      <c r="DL42" s="93"/>
      <c r="DM42" s="93"/>
      <c r="DN42" s="93"/>
      <c r="DO42" s="93"/>
      <c r="DP42" s="93"/>
      <c r="DQ42" s="93"/>
      <c r="DR42" s="93"/>
      <c r="DS42" s="93"/>
      <c r="DT42" s="93"/>
      <c r="DU42" s="93"/>
      <c r="DV42" s="93"/>
      <c r="DW42" s="93"/>
      <c r="DX42" s="93"/>
      <c r="DY42" s="93"/>
      <c r="DZ42" s="93"/>
      <c r="EA42" s="93"/>
      <c r="EB42" s="93"/>
      <c r="EC42" s="93"/>
      <c r="ED42" s="93"/>
      <c r="EE42" s="93"/>
      <c r="EF42" s="93"/>
      <c r="EG42" s="93"/>
      <c r="EH42" s="93"/>
      <c r="EI42" s="93"/>
      <c r="EJ42" s="93"/>
      <c r="EK42" s="93"/>
      <c r="EL42" s="93"/>
      <c r="EM42" s="93"/>
      <c r="EN42" s="93"/>
      <c r="EO42" s="93"/>
      <c r="EP42" s="93"/>
      <c r="EQ42" s="93"/>
      <c r="ER42" s="93"/>
      <c r="ES42" s="93"/>
      <c r="ET42" s="93"/>
      <c r="EU42" s="93"/>
      <c r="EV42" s="93"/>
      <c r="EW42" s="93"/>
      <c r="EX42" s="93"/>
      <c r="EY42" s="93"/>
      <c r="EZ42" s="93"/>
      <c r="FA42" s="93"/>
      <c r="FB42" s="93"/>
      <c r="FC42" s="93"/>
      <c r="FD42" s="93"/>
      <c r="FE42" s="93"/>
      <c r="FF42" s="93"/>
      <c r="FG42" s="93"/>
      <c r="FH42" s="93"/>
      <c r="FI42" s="93"/>
      <c r="FJ42" s="93"/>
      <c r="FK42" s="93"/>
      <c r="FL42" s="93"/>
      <c r="FM42" s="93"/>
    </row>
    <row r="43" spans="1:169" s="85" customFormat="1" ht="12.75" customHeight="1" x14ac:dyDescent="0.2">
      <c r="A43" s="547"/>
      <c r="B43" s="547"/>
      <c r="C43" s="549"/>
      <c r="D43" s="551"/>
      <c r="E43" s="553"/>
      <c r="F43" s="554"/>
      <c r="G43" s="397"/>
      <c r="H43" s="555"/>
      <c r="I43" s="555"/>
      <c r="J43" s="555"/>
      <c r="K43" s="555"/>
      <c r="L43" s="555"/>
      <c r="M43" s="560"/>
      <c r="N43" s="93"/>
      <c r="O43" s="93"/>
      <c r="P43" s="93"/>
      <c r="Q43" s="93"/>
      <c r="R43" s="93"/>
      <c r="S43" s="93"/>
      <c r="T43" s="93"/>
      <c r="U43" s="93"/>
      <c r="V43" s="93"/>
      <c r="W43" s="93"/>
      <c r="X43" s="93"/>
      <c r="Y43" s="93"/>
      <c r="Z43" s="93"/>
      <c r="AA43" s="93"/>
      <c r="AB43" s="93"/>
      <c r="AC43" s="93"/>
      <c r="AD43" s="93"/>
      <c r="AE43" s="93"/>
      <c r="AF43" s="93"/>
      <c r="AG43" s="93"/>
      <c r="AH43" s="93"/>
      <c r="AI43" s="93"/>
      <c r="AJ43" s="93"/>
      <c r="AK43" s="93"/>
      <c r="AL43" s="93"/>
      <c r="AM43" s="93"/>
      <c r="AN43" s="93"/>
      <c r="AO43" s="93"/>
      <c r="AP43" s="93"/>
      <c r="AQ43" s="93"/>
      <c r="AR43" s="93"/>
      <c r="AS43" s="93"/>
      <c r="AT43" s="93"/>
      <c r="AU43" s="93"/>
      <c r="AV43" s="93"/>
      <c r="AW43" s="93"/>
      <c r="AX43" s="93"/>
      <c r="AY43" s="93"/>
      <c r="AZ43" s="93"/>
      <c r="BA43" s="93"/>
      <c r="BB43" s="93"/>
      <c r="BC43" s="93"/>
      <c r="BD43" s="93"/>
      <c r="BE43" s="93"/>
      <c r="BF43" s="93"/>
      <c r="BG43" s="93"/>
      <c r="BH43" s="93"/>
      <c r="BI43" s="93"/>
      <c r="BJ43" s="93"/>
      <c r="BK43" s="93"/>
      <c r="BL43" s="93"/>
      <c r="BM43" s="93"/>
      <c r="BN43" s="93"/>
      <c r="BO43" s="93"/>
      <c r="BP43" s="93"/>
      <c r="BQ43" s="93"/>
      <c r="BR43" s="93"/>
      <c r="BS43" s="93"/>
      <c r="BT43" s="93"/>
      <c r="BU43" s="93"/>
      <c r="BV43" s="93"/>
      <c r="BW43" s="93"/>
      <c r="BX43" s="93"/>
      <c r="BY43" s="93"/>
      <c r="BZ43" s="93"/>
      <c r="CA43" s="93"/>
      <c r="CB43" s="93"/>
      <c r="CC43" s="93"/>
      <c r="CD43" s="93"/>
      <c r="CE43" s="93"/>
      <c r="CF43" s="93"/>
      <c r="CG43" s="93"/>
      <c r="CH43" s="93"/>
      <c r="CI43" s="93"/>
      <c r="CJ43" s="93"/>
      <c r="CK43" s="93"/>
      <c r="CL43" s="93"/>
      <c r="CM43" s="93"/>
      <c r="CN43" s="93"/>
      <c r="CO43" s="93"/>
      <c r="CP43" s="93"/>
      <c r="CQ43" s="93"/>
      <c r="CR43" s="93"/>
      <c r="CS43" s="93"/>
      <c r="CT43" s="93"/>
      <c r="CU43" s="93"/>
      <c r="CV43" s="93"/>
      <c r="CW43" s="93"/>
      <c r="CX43" s="93"/>
      <c r="CY43" s="93"/>
      <c r="CZ43" s="93"/>
      <c r="DA43" s="93"/>
      <c r="DB43" s="93"/>
      <c r="DC43" s="93"/>
      <c r="DD43" s="93"/>
      <c r="DE43" s="93"/>
      <c r="DF43" s="93"/>
      <c r="DG43" s="93"/>
      <c r="DH43" s="93"/>
      <c r="DI43" s="93"/>
      <c r="DJ43" s="93"/>
      <c r="DK43" s="93"/>
      <c r="DL43" s="93"/>
      <c r="DM43" s="93"/>
      <c r="DN43" s="93"/>
      <c r="DO43" s="93"/>
      <c r="DP43" s="93"/>
      <c r="DQ43" s="93"/>
      <c r="DR43" s="93"/>
      <c r="DS43" s="93"/>
      <c r="DT43" s="93"/>
      <c r="DU43" s="93"/>
      <c r="DV43" s="93"/>
      <c r="DW43" s="93"/>
      <c r="DX43" s="93"/>
      <c r="DY43" s="93"/>
      <c r="DZ43" s="93"/>
      <c r="EA43" s="93"/>
      <c r="EB43" s="93"/>
      <c r="EC43" s="93"/>
      <c r="ED43" s="93"/>
      <c r="EE43" s="93"/>
      <c r="EF43" s="93"/>
      <c r="EG43" s="93"/>
      <c r="EH43" s="93"/>
      <c r="EI43" s="93"/>
      <c r="EJ43" s="93"/>
      <c r="EK43" s="93"/>
      <c r="EL43" s="93"/>
      <c r="EM43" s="93"/>
      <c r="EN43" s="93"/>
      <c r="EO43" s="93"/>
      <c r="EP43" s="93"/>
      <c r="EQ43" s="93"/>
      <c r="ER43" s="93"/>
      <c r="ES43" s="93"/>
      <c r="ET43" s="93"/>
      <c r="EU43" s="93"/>
      <c r="EV43" s="93"/>
      <c r="EW43" s="93"/>
      <c r="EX43" s="93"/>
      <c r="EY43" s="93"/>
      <c r="EZ43" s="93"/>
      <c r="FA43" s="93"/>
      <c r="FB43" s="93"/>
      <c r="FC43" s="93"/>
      <c r="FD43" s="93"/>
      <c r="FE43" s="93"/>
      <c r="FF43" s="93"/>
      <c r="FG43" s="93"/>
      <c r="FH43" s="93"/>
      <c r="FI43" s="93"/>
      <c r="FJ43" s="93"/>
      <c r="FK43" s="93"/>
      <c r="FL43" s="93"/>
      <c r="FM43" s="93"/>
    </row>
    <row r="44" spans="1:169" s="85" customFormat="1" ht="13.5" customHeight="1" x14ac:dyDescent="0.2">
      <c r="A44" s="547"/>
      <c r="B44" s="547"/>
      <c r="C44" s="549"/>
      <c r="D44" s="551"/>
      <c r="E44" s="553"/>
      <c r="F44" s="554"/>
      <c r="G44" s="397"/>
      <c r="H44" s="555"/>
      <c r="I44" s="555"/>
      <c r="J44" s="555"/>
      <c r="K44" s="555"/>
      <c r="L44" s="555"/>
      <c r="M44" s="560"/>
      <c r="N44" s="93"/>
      <c r="O44" s="93"/>
      <c r="P44" s="93"/>
      <c r="Q44" s="93"/>
      <c r="R44" s="93"/>
      <c r="S44" s="93"/>
      <c r="T44" s="93"/>
      <c r="U44" s="93"/>
      <c r="V44" s="93"/>
      <c r="W44" s="93"/>
      <c r="X44" s="93"/>
      <c r="Y44" s="93"/>
      <c r="Z44" s="93"/>
      <c r="AA44" s="93"/>
      <c r="AB44" s="93"/>
      <c r="AC44" s="93"/>
      <c r="AD44" s="93"/>
      <c r="AE44" s="93"/>
      <c r="AF44" s="93"/>
      <c r="AG44" s="93"/>
      <c r="AH44" s="93"/>
      <c r="AI44" s="93"/>
      <c r="AJ44" s="93"/>
      <c r="AK44" s="93"/>
      <c r="AL44" s="93"/>
      <c r="AM44" s="93"/>
      <c r="AN44" s="93"/>
      <c r="AO44" s="93"/>
      <c r="AP44" s="93"/>
      <c r="AQ44" s="93"/>
      <c r="AR44" s="93"/>
      <c r="AS44" s="93"/>
      <c r="AT44" s="93"/>
      <c r="AU44" s="93"/>
      <c r="AV44" s="93"/>
      <c r="AW44" s="93"/>
      <c r="AX44" s="93"/>
      <c r="AY44" s="93"/>
      <c r="AZ44" s="93"/>
      <c r="BA44" s="93"/>
      <c r="BB44" s="93"/>
      <c r="BC44" s="93"/>
      <c r="BD44" s="93"/>
      <c r="BE44" s="93"/>
      <c r="BF44" s="93"/>
      <c r="BG44" s="93"/>
      <c r="BH44" s="93"/>
      <c r="BI44" s="93"/>
      <c r="BJ44" s="93"/>
      <c r="BK44" s="93"/>
      <c r="BL44" s="93"/>
      <c r="BM44" s="93"/>
      <c r="BN44" s="93"/>
      <c r="BO44" s="93"/>
      <c r="BP44" s="93"/>
      <c r="BQ44" s="93"/>
      <c r="BR44" s="93"/>
      <c r="BS44" s="93"/>
      <c r="BT44" s="93"/>
      <c r="BU44" s="93"/>
      <c r="BV44" s="93"/>
      <c r="BW44" s="93"/>
      <c r="BX44" s="93"/>
      <c r="BY44" s="93"/>
      <c r="BZ44" s="93"/>
      <c r="CA44" s="93"/>
      <c r="CB44" s="93"/>
      <c r="CC44" s="93"/>
      <c r="CD44" s="93"/>
      <c r="CE44" s="93"/>
      <c r="CF44" s="93"/>
      <c r="CG44" s="93"/>
      <c r="CH44" s="93"/>
      <c r="CI44" s="93"/>
      <c r="CJ44" s="93"/>
      <c r="CK44" s="93"/>
      <c r="CL44" s="93"/>
      <c r="CM44" s="93"/>
      <c r="CN44" s="93"/>
      <c r="CO44" s="93"/>
      <c r="CP44" s="93"/>
      <c r="CQ44" s="93"/>
      <c r="CR44" s="93"/>
      <c r="CS44" s="93"/>
      <c r="CT44" s="93"/>
      <c r="CU44" s="93"/>
      <c r="CV44" s="93"/>
      <c r="CW44" s="93"/>
      <c r="CX44" s="93"/>
      <c r="CY44" s="93"/>
      <c r="CZ44" s="93"/>
      <c r="DA44" s="93"/>
      <c r="DB44" s="93"/>
      <c r="DC44" s="93"/>
      <c r="DD44" s="93"/>
      <c r="DE44" s="93"/>
      <c r="DF44" s="93"/>
      <c r="DG44" s="93"/>
      <c r="DH44" s="93"/>
      <c r="DI44" s="93"/>
      <c r="DJ44" s="93"/>
      <c r="DK44" s="93"/>
      <c r="DL44" s="93"/>
      <c r="DM44" s="93"/>
      <c r="DN44" s="93"/>
      <c r="DO44" s="93"/>
      <c r="DP44" s="93"/>
      <c r="DQ44" s="93"/>
      <c r="DR44" s="93"/>
      <c r="DS44" s="93"/>
      <c r="DT44" s="93"/>
      <c r="DU44" s="93"/>
      <c r="DV44" s="93"/>
      <c r="DW44" s="93"/>
      <c r="DX44" s="93"/>
      <c r="DY44" s="93"/>
      <c r="DZ44" s="93"/>
      <c r="EA44" s="93"/>
      <c r="EB44" s="93"/>
      <c r="EC44" s="93"/>
      <c r="ED44" s="93"/>
      <c r="EE44" s="93"/>
      <c r="EF44" s="93"/>
      <c r="EG44" s="93"/>
      <c r="EH44" s="93"/>
      <c r="EI44" s="93"/>
      <c r="EJ44" s="93"/>
      <c r="EK44" s="93"/>
      <c r="EL44" s="93"/>
      <c r="EM44" s="93"/>
      <c r="EN44" s="93"/>
      <c r="EO44" s="93"/>
      <c r="EP44" s="93"/>
      <c r="EQ44" s="93"/>
      <c r="ER44" s="93"/>
      <c r="ES44" s="93"/>
      <c r="ET44" s="93"/>
      <c r="EU44" s="93"/>
      <c r="EV44" s="93"/>
      <c r="EW44" s="93"/>
      <c r="EX44" s="93"/>
      <c r="EY44" s="93"/>
      <c r="EZ44" s="93"/>
      <c r="FA44" s="93"/>
      <c r="FB44" s="93"/>
      <c r="FC44" s="93"/>
      <c r="FD44" s="93"/>
      <c r="FE44" s="93"/>
      <c r="FF44" s="93"/>
      <c r="FG44" s="93"/>
      <c r="FH44" s="93"/>
      <c r="FI44" s="93"/>
      <c r="FJ44" s="93"/>
      <c r="FK44" s="93"/>
      <c r="FL44" s="93"/>
      <c r="FM44" s="93"/>
    </row>
    <row r="45" spans="1:169" x14ac:dyDescent="0.25">
      <c r="A45" s="547"/>
      <c r="B45" s="547"/>
      <c r="C45" s="549"/>
      <c r="D45" s="551"/>
      <c r="E45" s="553"/>
      <c r="F45" s="554"/>
      <c r="G45" s="397"/>
      <c r="H45" s="555"/>
      <c r="I45" s="555"/>
      <c r="J45" s="555"/>
      <c r="K45" s="555"/>
      <c r="L45" s="555"/>
      <c r="M45" s="560"/>
      <c r="N45" s="93"/>
      <c r="O45" s="93"/>
    </row>
    <row r="46" spans="1:169" x14ac:dyDescent="0.25">
      <c r="A46" s="547"/>
      <c r="B46" s="547"/>
      <c r="C46" s="549"/>
      <c r="D46" s="551"/>
      <c r="E46" s="553"/>
      <c r="F46" s="554"/>
      <c r="G46" s="397"/>
      <c r="H46" s="555"/>
      <c r="I46" s="555"/>
      <c r="J46" s="555"/>
      <c r="K46" s="555"/>
      <c r="L46" s="555"/>
      <c r="M46" s="560"/>
      <c r="N46" s="93"/>
      <c r="O46" s="93"/>
    </row>
    <row r="47" spans="1:169" x14ac:dyDescent="0.25">
      <c r="A47" s="547"/>
      <c r="B47" s="547"/>
      <c r="C47" s="549"/>
      <c r="D47" s="551"/>
      <c r="E47" s="553"/>
      <c r="F47" s="554"/>
      <c r="G47" s="397"/>
      <c r="H47" s="555"/>
      <c r="I47" s="555"/>
      <c r="J47" s="555"/>
      <c r="K47" s="555"/>
      <c r="L47" s="555"/>
      <c r="M47" s="560"/>
      <c r="N47" s="93"/>
      <c r="O47" s="93"/>
    </row>
    <row r="48" spans="1:169" x14ac:dyDescent="0.25">
      <c r="A48" s="547"/>
      <c r="B48" s="547"/>
      <c r="C48" s="549"/>
      <c r="D48" s="551"/>
      <c r="E48" s="553"/>
      <c r="F48" s="554"/>
      <c r="G48" s="397"/>
      <c r="H48" s="555"/>
      <c r="I48" s="555"/>
      <c r="J48" s="555"/>
      <c r="K48" s="555"/>
      <c r="L48" s="555"/>
      <c r="M48" s="560"/>
      <c r="N48" s="93"/>
      <c r="O48" s="93"/>
    </row>
    <row r="49" spans="1:169" ht="15.75" thickBot="1" x14ac:dyDescent="0.3">
      <c r="A49" s="548"/>
      <c r="B49" s="548"/>
      <c r="C49" s="549"/>
      <c r="D49" s="551"/>
      <c r="E49" s="553"/>
      <c r="F49" s="554"/>
      <c r="G49" s="397"/>
      <c r="H49" s="555"/>
      <c r="I49" s="555"/>
      <c r="J49" s="555"/>
      <c r="K49" s="555"/>
      <c r="L49" s="555"/>
      <c r="M49" s="560"/>
      <c r="N49" s="93"/>
      <c r="O49" s="93"/>
    </row>
    <row r="50" spans="1:169" s="85" customFormat="1" ht="12.75" x14ac:dyDescent="0.2">
      <c r="A50" s="546">
        <v>5</v>
      </c>
      <c r="B50" s="546" t="str">
        <f>'7- Mapa Final'!B50</f>
        <v>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50" s="549" t="str">
        <f>'7- Mapa Final'!C50</f>
        <v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v>
      </c>
      <c r="D50" s="550">
        <f>'7- Mapa Final'!J50</f>
        <v>0</v>
      </c>
      <c r="E50" s="552" t="str">
        <f>'7- Mapa Final'!K50</f>
        <v>Mayor - 4</v>
      </c>
      <c r="F50" s="554" t="e">
        <f>'7- Mapa Final'!M50</f>
        <v>#DIV/0!</v>
      </c>
      <c r="G50" s="397" t="s">
        <v>112</v>
      </c>
      <c r="H50" s="555"/>
      <c r="I50" s="555"/>
      <c r="J50" s="555"/>
      <c r="K50" s="555"/>
      <c r="L50" s="555"/>
      <c r="M50" s="560"/>
      <c r="N50" s="93"/>
      <c r="O50" s="93"/>
      <c r="P50" s="93"/>
      <c r="Q50" s="93"/>
      <c r="R50" s="93"/>
      <c r="S50" s="93"/>
      <c r="T50" s="93"/>
      <c r="U50" s="93"/>
      <c r="V50" s="93"/>
      <c r="W50" s="93"/>
      <c r="X50" s="93"/>
      <c r="Y50" s="93"/>
      <c r="Z50" s="93"/>
      <c r="AA50" s="93"/>
      <c r="AB50" s="93"/>
      <c r="AC50" s="93"/>
      <c r="AD50" s="93"/>
      <c r="AE50" s="93"/>
      <c r="AF50" s="93"/>
      <c r="AG50" s="93"/>
      <c r="AH50" s="93"/>
      <c r="AI50" s="93"/>
      <c r="AJ50" s="93"/>
      <c r="AK50" s="93"/>
      <c r="AL50" s="93"/>
      <c r="AM50" s="93"/>
      <c r="AN50" s="93"/>
      <c r="AO50" s="93"/>
      <c r="AP50" s="93"/>
      <c r="AQ50" s="93"/>
      <c r="AR50" s="93"/>
      <c r="AS50" s="93"/>
      <c r="AT50" s="93"/>
      <c r="AU50" s="93"/>
      <c r="AV50" s="93"/>
      <c r="AW50" s="93"/>
      <c r="AX50" s="93"/>
      <c r="AY50" s="93"/>
      <c r="AZ50" s="93"/>
      <c r="BA50" s="93"/>
      <c r="BB50" s="93"/>
      <c r="BC50" s="93"/>
      <c r="BD50" s="93"/>
      <c r="BE50" s="93"/>
      <c r="BF50" s="93"/>
      <c r="BG50" s="93"/>
      <c r="BH50" s="93"/>
      <c r="BI50" s="93"/>
      <c r="BJ50" s="93"/>
      <c r="BK50" s="93"/>
      <c r="BL50" s="93"/>
      <c r="BM50" s="93"/>
      <c r="BN50" s="93"/>
      <c r="BO50" s="93"/>
      <c r="BP50" s="93"/>
      <c r="BQ50" s="93"/>
      <c r="BR50" s="93"/>
      <c r="BS50" s="93"/>
      <c r="BT50" s="93"/>
      <c r="BU50" s="93"/>
      <c r="BV50" s="93"/>
      <c r="BW50" s="93"/>
      <c r="BX50" s="93"/>
      <c r="BY50" s="93"/>
      <c r="BZ50" s="93"/>
      <c r="CA50" s="93"/>
      <c r="CB50" s="93"/>
      <c r="CC50" s="93"/>
      <c r="CD50" s="93"/>
      <c r="CE50" s="93"/>
      <c r="CF50" s="93"/>
      <c r="CG50" s="93"/>
      <c r="CH50" s="93"/>
      <c r="CI50" s="93"/>
      <c r="CJ50" s="93"/>
      <c r="CK50" s="93"/>
      <c r="CL50" s="93"/>
      <c r="CM50" s="93"/>
      <c r="CN50" s="93"/>
      <c r="CO50" s="93"/>
      <c r="CP50" s="93"/>
      <c r="CQ50" s="93"/>
      <c r="CR50" s="93"/>
      <c r="CS50" s="93"/>
      <c r="CT50" s="93"/>
      <c r="CU50" s="93"/>
      <c r="CV50" s="93"/>
      <c r="CW50" s="93"/>
      <c r="CX50" s="93"/>
      <c r="CY50" s="93"/>
      <c r="CZ50" s="93"/>
      <c r="DA50" s="93"/>
      <c r="DB50" s="93"/>
      <c r="DC50" s="93"/>
      <c r="DD50" s="93"/>
      <c r="DE50" s="93"/>
      <c r="DF50" s="93"/>
      <c r="DG50" s="93"/>
      <c r="DH50" s="93"/>
      <c r="DI50" s="93"/>
      <c r="DJ50" s="93"/>
      <c r="DK50" s="93"/>
      <c r="DL50" s="93"/>
      <c r="DM50" s="93"/>
      <c r="DN50" s="93"/>
      <c r="DO50" s="93"/>
      <c r="DP50" s="93"/>
      <c r="DQ50" s="93"/>
      <c r="DR50" s="93"/>
      <c r="DS50" s="93"/>
      <c r="DT50" s="93"/>
      <c r="DU50" s="93"/>
      <c r="DV50" s="93"/>
      <c r="DW50" s="93"/>
      <c r="DX50" s="93"/>
      <c r="DY50" s="93"/>
      <c r="DZ50" s="93"/>
      <c r="EA50" s="93"/>
      <c r="EB50" s="93"/>
      <c r="EC50" s="93"/>
      <c r="ED50" s="93"/>
      <c r="EE50" s="93"/>
      <c r="EF50" s="93"/>
      <c r="EG50" s="93"/>
      <c r="EH50" s="93"/>
      <c r="EI50" s="93"/>
      <c r="EJ50" s="93"/>
      <c r="EK50" s="93"/>
      <c r="EL50" s="93"/>
      <c r="EM50" s="93"/>
      <c r="EN50" s="93"/>
      <c r="EO50" s="93"/>
      <c r="EP50" s="93"/>
      <c r="EQ50" s="93"/>
      <c r="ER50" s="93"/>
      <c r="ES50" s="93"/>
      <c r="ET50" s="93"/>
      <c r="EU50" s="93"/>
      <c r="EV50" s="93"/>
      <c r="EW50" s="93"/>
      <c r="EX50" s="93"/>
      <c r="EY50" s="93"/>
      <c r="EZ50" s="93"/>
      <c r="FA50" s="93"/>
      <c r="FB50" s="93"/>
      <c r="FC50" s="93"/>
      <c r="FD50" s="93"/>
      <c r="FE50" s="93"/>
      <c r="FF50" s="93"/>
      <c r="FG50" s="93"/>
      <c r="FH50" s="93"/>
      <c r="FI50" s="93"/>
      <c r="FJ50" s="93"/>
      <c r="FK50" s="93"/>
      <c r="FL50" s="93"/>
      <c r="FM50" s="93"/>
    </row>
    <row r="51" spans="1:169" s="85" customFormat="1" ht="12.75" customHeight="1" x14ac:dyDescent="0.2">
      <c r="A51" s="547"/>
      <c r="B51" s="547"/>
      <c r="C51" s="549"/>
      <c r="D51" s="551"/>
      <c r="E51" s="553"/>
      <c r="F51" s="554"/>
      <c r="G51" s="397"/>
      <c r="H51" s="555"/>
      <c r="I51" s="555"/>
      <c r="J51" s="555"/>
      <c r="K51" s="555"/>
      <c r="L51" s="555"/>
      <c r="M51" s="560"/>
      <c r="N51" s="93"/>
      <c r="O51" s="93"/>
      <c r="P51" s="93"/>
      <c r="Q51" s="93"/>
      <c r="R51" s="93"/>
      <c r="S51" s="93"/>
      <c r="T51" s="93"/>
      <c r="U51" s="93"/>
      <c r="V51" s="93"/>
      <c r="W51" s="93"/>
      <c r="X51" s="93"/>
      <c r="Y51" s="93"/>
      <c r="Z51" s="93"/>
      <c r="AA51" s="93"/>
      <c r="AB51" s="93"/>
      <c r="AC51" s="93"/>
      <c r="AD51" s="93"/>
      <c r="AE51" s="93"/>
      <c r="AF51" s="93"/>
      <c r="AG51" s="93"/>
      <c r="AH51" s="93"/>
      <c r="AI51" s="93"/>
      <c r="AJ51" s="93"/>
      <c r="AK51" s="93"/>
      <c r="AL51" s="93"/>
      <c r="AM51" s="93"/>
      <c r="AN51" s="93"/>
      <c r="AO51" s="93"/>
      <c r="AP51" s="93"/>
      <c r="AQ51" s="93"/>
      <c r="AR51" s="93"/>
      <c r="AS51" s="93"/>
      <c r="AT51" s="93"/>
      <c r="AU51" s="93"/>
      <c r="AV51" s="93"/>
      <c r="AW51" s="93"/>
      <c r="AX51" s="93"/>
      <c r="AY51" s="93"/>
      <c r="AZ51" s="93"/>
      <c r="BA51" s="93"/>
      <c r="BB51" s="93"/>
      <c r="BC51" s="93"/>
      <c r="BD51" s="93"/>
      <c r="BE51" s="93"/>
      <c r="BF51" s="93"/>
      <c r="BG51" s="93"/>
      <c r="BH51" s="93"/>
      <c r="BI51" s="93"/>
      <c r="BJ51" s="93"/>
      <c r="BK51" s="93"/>
      <c r="BL51" s="93"/>
      <c r="BM51" s="93"/>
      <c r="BN51" s="93"/>
      <c r="BO51" s="93"/>
      <c r="BP51" s="93"/>
      <c r="BQ51" s="93"/>
      <c r="BR51" s="93"/>
      <c r="BS51" s="93"/>
      <c r="BT51" s="93"/>
      <c r="BU51" s="93"/>
      <c r="BV51" s="93"/>
      <c r="BW51" s="93"/>
      <c r="BX51" s="93"/>
      <c r="BY51" s="93"/>
      <c r="BZ51" s="93"/>
      <c r="CA51" s="93"/>
      <c r="CB51" s="93"/>
      <c r="CC51" s="93"/>
      <c r="CD51" s="93"/>
      <c r="CE51" s="93"/>
      <c r="CF51" s="93"/>
      <c r="CG51" s="93"/>
      <c r="CH51" s="93"/>
      <c r="CI51" s="93"/>
      <c r="CJ51" s="93"/>
      <c r="CK51" s="93"/>
      <c r="CL51" s="93"/>
      <c r="CM51" s="93"/>
      <c r="CN51" s="93"/>
      <c r="CO51" s="93"/>
      <c r="CP51" s="93"/>
      <c r="CQ51" s="93"/>
      <c r="CR51" s="93"/>
      <c r="CS51" s="93"/>
      <c r="CT51" s="93"/>
      <c r="CU51" s="93"/>
      <c r="CV51" s="93"/>
      <c r="CW51" s="93"/>
      <c r="CX51" s="93"/>
      <c r="CY51" s="93"/>
      <c r="CZ51" s="93"/>
      <c r="DA51" s="93"/>
      <c r="DB51" s="93"/>
      <c r="DC51" s="93"/>
      <c r="DD51" s="93"/>
      <c r="DE51" s="93"/>
      <c r="DF51" s="93"/>
      <c r="DG51" s="93"/>
      <c r="DH51" s="93"/>
      <c r="DI51" s="93"/>
      <c r="DJ51" s="93"/>
      <c r="DK51" s="93"/>
      <c r="DL51" s="93"/>
      <c r="DM51" s="93"/>
      <c r="DN51" s="93"/>
      <c r="DO51" s="93"/>
      <c r="DP51" s="93"/>
      <c r="DQ51" s="93"/>
      <c r="DR51" s="93"/>
      <c r="DS51" s="93"/>
      <c r="DT51" s="93"/>
      <c r="DU51" s="93"/>
      <c r="DV51" s="93"/>
      <c r="DW51" s="93"/>
      <c r="DX51" s="93"/>
      <c r="DY51" s="93"/>
      <c r="DZ51" s="93"/>
      <c r="EA51" s="93"/>
      <c r="EB51" s="93"/>
      <c r="EC51" s="93"/>
      <c r="ED51" s="93"/>
      <c r="EE51" s="93"/>
      <c r="EF51" s="93"/>
      <c r="EG51" s="93"/>
      <c r="EH51" s="93"/>
      <c r="EI51" s="93"/>
      <c r="EJ51" s="93"/>
      <c r="EK51" s="93"/>
      <c r="EL51" s="93"/>
      <c r="EM51" s="93"/>
      <c r="EN51" s="93"/>
      <c r="EO51" s="93"/>
      <c r="EP51" s="93"/>
      <c r="EQ51" s="93"/>
      <c r="ER51" s="93"/>
      <c r="ES51" s="93"/>
      <c r="ET51" s="93"/>
      <c r="EU51" s="93"/>
      <c r="EV51" s="93"/>
      <c r="EW51" s="93"/>
      <c r="EX51" s="93"/>
      <c r="EY51" s="93"/>
      <c r="EZ51" s="93"/>
      <c r="FA51" s="93"/>
      <c r="FB51" s="93"/>
      <c r="FC51" s="93"/>
      <c r="FD51" s="93"/>
      <c r="FE51" s="93"/>
      <c r="FF51" s="93"/>
      <c r="FG51" s="93"/>
      <c r="FH51" s="93"/>
      <c r="FI51" s="93"/>
      <c r="FJ51" s="93"/>
      <c r="FK51" s="93"/>
      <c r="FL51" s="93"/>
      <c r="FM51" s="93"/>
    </row>
    <row r="52" spans="1:169" s="85" customFormat="1" ht="12.75" customHeight="1" x14ac:dyDescent="0.2">
      <c r="A52" s="547"/>
      <c r="B52" s="547"/>
      <c r="C52" s="549"/>
      <c r="D52" s="551"/>
      <c r="E52" s="553"/>
      <c r="F52" s="554"/>
      <c r="G52" s="397"/>
      <c r="H52" s="555"/>
      <c r="I52" s="555"/>
      <c r="J52" s="555"/>
      <c r="K52" s="555"/>
      <c r="L52" s="555"/>
      <c r="M52" s="560"/>
      <c r="N52" s="93"/>
      <c r="O52" s="93"/>
      <c r="P52" s="93"/>
      <c r="Q52" s="93"/>
      <c r="R52" s="93"/>
      <c r="S52" s="93"/>
      <c r="T52" s="93"/>
      <c r="U52" s="93"/>
      <c r="V52" s="93"/>
      <c r="W52" s="93"/>
      <c r="X52" s="93"/>
      <c r="Y52" s="93"/>
      <c r="Z52" s="93"/>
      <c r="AA52" s="93"/>
      <c r="AB52" s="93"/>
      <c r="AC52" s="93"/>
      <c r="AD52" s="93"/>
      <c r="AE52" s="93"/>
      <c r="AF52" s="93"/>
      <c r="AG52" s="93"/>
      <c r="AH52" s="93"/>
      <c r="AI52" s="93"/>
      <c r="AJ52" s="93"/>
      <c r="AK52" s="93"/>
      <c r="AL52" s="93"/>
      <c r="AM52" s="93"/>
      <c r="AN52" s="93"/>
      <c r="AO52" s="93"/>
      <c r="AP52" s="93"/>
      <c r="AQ52" s="93"/>
      <c r="AR52" s="93"/>
      <c r="AS52" s="93"/>
      <c r="AT52" s="93"/>
      <c r="AU52" s="93"/>
      <c r="AV52" s="93"/>
      <c r="AW52" s="93"/>
      <c r="AX52" s="93"/>
      <c r="AY52" s="93"/>
      <c r="AZ52" s="93"/>
      <c r="BA52" s="93"/>
      <c r="BB52" s="93"/>
      <c r="BC52" s="93"/>
      <c r="BD52" s="93"/>
      <c r="BE52" s="93"/>
      <c r="BF52" s="93"/>
      <c r="BG52" s="93"/>
      <c r="BH52" s="93"/>
      <c r="BI52" s="93"/>
      <c r="BJ52" s="93"/>
      <c r="BK52" s="93"/>
      <c r="BL52" s="93"/>
      <c r="BM52" s="93"/>
      <c r="BN52" s="93"/>
      <c r="BO52" s="93"/>
      <c r="BP52" s="93"/>
      <c r="BQ52" s="93"/>
      <c r="BR52" s="93"/>
      <c r="BS52" s="93"/>
      <c r="BT52" s="93"/>
      <c r="BU52" s="93"/>
      <c r="BV52" s="93"/>
      <c r="BW52" s="93"/>
      <c r="BX52" s="93"/>
      <c r="BY52" s="93"/>
      <c r="BZ52" s="93"/>
      <c r="CA52" s="93"/>
      <c r="CB52" s="93"/>
      <c r="CC52" s="93"/>
      <c r="CD52" s="93"/>
      <c r="CE52" s="93"/>
      <c r="CF52" s="93"/>
      <c r="CG52" s="93"/>
      <c r="CH52" s="93"/>
      <c r="CI52" s="93"/>
      <c r="CJ52" s="93"/>
      <c r="CK52" s="93"/>
      <c r="CL52" s="93"/>
      <c r="CM52" s="93"/>
      <c r="CN52" s="93"/>
      <c r="CO52" s="93"/>
      <c r="CP52" s="93"/>
      <c r="CQ52" s="93"/>
      <c r="CR52" s="93"/>
      <c r="CS52" s="93"/>
      <c r="CT52" s="93"/>
      <c r="CU52" s="93"/>
      <c r="CV52" s="93"/>
      <c r="CW52" s="93"/>
      <c r="CX52" s="93"/>
      <c r="CY52" s="93"/>
      <c r="CZ52" s="93"/>
      <c r="DA52" s="93"/>
      <c r="DB52" s="93"/>
      <c r="DC52" s="93"/>
      <c r="DD52" s="93"/>
      <c r="DE52" s="93"/>
      <c r="DF52" s="93"/>
      <c r="DG52" s="93"/>
      <c r="DH52" s="93"/>
      <c r="DI52" s="93"/>
      <c r="DJ52" s="93"/>
      <c r="DK52" s="93"/>
      <c r="DL52" s="93"/>
      <c r="DM52" s="93"/>
      <c r="DN52" s="93"/>
      <c r="DO52" s="93"/>
      <c r="DP52" s="93"/>
      <c r="DQ52" s="93"/>
      <c r="DR52" s="93"/>
      <c r="DS52" s="93"/>
      <c r="DT52" s="93"/>
      <c r="DU52" s="93"/>
      <c r="DV52" s="93"/>
      <c r="DW52" s="93"/>
      <c r="DX52" s="93"/>
      <c r="DY52" s="93"/>
      <c r="DZ52" s="93"/>
      <c r="EA52" s="93"/>
      <c r="EB52" s="93"/>
      <c r="EC52" s="93"/>
      <c r="ED52" s="93"/>
      <c r="EE52" s="93"/>
      <c r="EF52" s="93"/>
      <c r="EG52" s="93"/>
      <c r="EH52" s="93"/>
      <c r="EI52" s="93"/>
      <c r="EJ52" s="93"/>
      <c r="EK52" s="93"/>
      <c r="EL52" s="93"/>
      <c r="EM52" s="93"/>
      <c r="EN52" s="93"/>
      <c r="EO52" s="93"/>
      <c r="EP52" s="93"/>
      <c r="EQ52" s="93"/>
      <c r="ER52" s="93"/>
      <c r="ES52" s="93"/>
      <c r="ET52" s="93"/>
      <c r="EU52" s="93"/>
      <c r="EV52" s="93"/>
      <c r="EW52" s="93"/>
      <c r="EX52" s="93"/>
      <c r="EY52" s="93"/>
      <c r="EZ52" s="93"/>
      <c r="FA52" s="93"/>
      <c r="FB52" s="93"/>
      <c r="FC52" s="93"/>
      <c r="FD52" s="93"/>
      <c r="FE52" s="93"/>
      <c r="FF52" s="93"/>
      <c r="FG52" s="93"/>
      <c r="FH52" s="93"/>
      <c r="FI52" s="93"/>
      <c r="FJ52" s="93"/>
      <c r="FK52" s="93"/>
      <c r="FL52" s="93"/>
      <c r="FM52" s="93"/>
    </row>
    <row r="53" spans="1:169" s="85" customFormat="1" ht="12.75" customHeight="1" x14ac:dyDescent="0.2">
      <c r="A53" s="547"/>
      <c r="B53" s="547"/>
      <c r="C53" s="549"/>
      <c r="D53" s="551"/>
      <c r="E53" s="553"/>
      <c r="F53" s="554"/>
      <c r="G53" s="397"/>
      <c r="H53" s="555"/>
      <c r="I53" s="555"/>
      <c r="J53" s="555"/>
      <c r="K53" s="555"/>
      <c r="L53" s="555"/>
      <c r="M53" s="560"/>
      <c r="N53" s="93"/>
      <c r="O53" s="93"/>
      <c r="P53" s="93"/>
      <c r="Q53" s="93"/>
      <c r="R53" s="93"/>
      <c r="S53" s="93"/>
      <c r="T53" s="93"/>
      <c r="U53" s="93"/>
      <c r="V53" s="93"/>
      <c r="W53" s="93"/>
      <c r="X53" s="93"/>
      <c r="Y53" s="93"/>
      <c r="Z53" s="93"/>
      <c r="AA53" s="93"/>
      <c r="AB53" s="93"/>
      <c r="AC53" s="93"/>
      <c r="AD53" s="93"/>
      <c r="AE53" s="93"/>
      <c r="AF53" s="93"/>
      <c r="AG53" s="93"/>
      <c r="AH53" s="93"/>
      <c r="AI53" s="93"/>
      <c r="AJ53" s="93"/>
      <c r="AK53" s="93"/>
      <c r="AL53" s="93"/>
      <c r="AM53" s="93"/>
      <c r="AN53" s="93"/>
      <c r="AO53" s="93"/>
      <c r="AP53" s="93"/>
      <c r="AQ53" s="93"/>
      <c r="AR53" s="93"/>
      <c r="AS53" s="93"/>
      <c r="AT53" s="93"/>
      <c r="AU53" s="93"/>
      <c r="AV53" s="93"/>
      <c r="AW53" s="93"/>
      <c r="AX53" s="93"/>
      <c r="AY53" s="93"/>
      <c r="AZ53" s="93"/>
      <c r="BA53" s="93"/>
      <c r="BB53" s="93"/>
      <c r="BC53" s="93"/>
      <c r="BD53" s="93"/>
      <c r="BE53" s="93"/>
      <c r="BF53" s="93"/>
      <c r="BG53" s="93"/>
      <c r="BH53" s="93"/>
      <c r="BI53" s="93"/>
      <c r="BJ53" s="93"/>
      <c r="BK53" s="93"/>
      <c r="BL53" s="93"/>
      <c r="BM53" s="93"/>
      <c r="BN53" s="93"/>
      <c r="BO53" s="93"/>
      <c r="BP53" s="93"/>
      <c r="BQ53" s="93"/>
      <c r="BR53" s="93"/>
      <c r="BS53" s="93"/>
      <c r="BT53" s="93"/>
      <c r="BU53" s="93"/>
      <c r="BV53" s="93"/>
      <c r="BW53" s="93"/>
      <c r="BX53" s="93"/>
      <c r="BY53" s="93"/>
      <c r="BZ53" s="93"/>
      <c r="CA53" s="93"/>
      <c r="CB53" s="93"/>
      <c r="CC53" s="93"/>
      <c r="CD53" s="93"/>
      <c r="CE53" s="93"/>
      <c r="CF53" s="93"/>
      <c r="CG53" s="93"/>
      <c r="CH53" s="93"/>
      <c r="CI53" s="93"/>
      <c r="CJ53" s="93"/>
      <c r="CK53" s="93"/>
      <c r="CL53" s="93"/>
      <c r="CM53" s="93"/>
      <c r="CN53" s="93"/>
      <c r="CO53" s="93"/>
      <c r="CP53" s="93"/>
      <c r="CQ53" s="93"/>
      <c r="CR53" s="93"/>
      <c r="CS53" s="93"/>
      <c r="CT53" s="93"/>
      <c r="CU53" s="93"/>
      <c r="CV53" s="93"/>
      <c r="CW53" s="93"/>
      <c r="CX53" s="93"/>
      <c r="CY53" s="93"/>
      <c r="CZ53" s="93"/>
      <c r="DA53" s="93"/>
      <c r="DB53" s="93"/>
      <c r="DC53" s="93"/>
      <c r="DD53" s="93"/>
      <c r="DE53" s="93"/>
      <c r="DF53" s="93"/>
      <c r="DG53" s="93"/>
      <c r="DH53" s="93"/>
      <c r="DI53" s="93"/>
      <c r="DJ53" s="93"/>
      <c r="DK53" s="93"/>
      <c r="DL53" s="93"/>
      <c r="DM53" s="93"/>
      <c r="DN53" s="93"/>
      <c r="DO53" s="93"/>
      <c r="DP53" s="93"/>
      <c r="DQ53" s="93"/>
      <c r="DR53" s="93"/>
      <c r="DS53" s="93"/>
      <c r="DT53" s="93"/>
      <c r="DU53" s="93"/>
      <c r="DV53" s="93"/>
      <c r="DW53" s="93"/>
      <c r="DX53" s="93"/>
      <c r="DY53" s="93"/>
      <c r="DZ53" s="93"/>
      <c r="EA53" s="93"/>
      <c r="EB53" s="93"/>
      <c r="EC53" s="93"/>
      <c r="ED53" s="93"/>
      <c r="EE53" s="93"/>
      <c r="EF53" s="93"/>
      <c r="EG53" s="93"/>
      <c r="EH53" s="93"/>
      <c r="EI53" s="93"/>
      <c r="EJ53" s="93"/>
      <c r="EK53" s="93"/>
      <c r="EL53" s="93"/>
      <c r="EM53" s="93"/>
      <c r="EN53" s="93"/>
      <c r="EO53" s="93"/>
      <c r="EP53" s="93"/>
      <c r="EQ53" s="93"/>
      <c r="ER53" s="93"/>
      <c r="ES53" s="93"/>
      <c r="ET53" s="93"/>
      <c r="EU53" s="93"/>
      <c r="EV53" s="93"/>
      <c r="EW53" s="93"/>
      <c r="EX53" s="93"/>
      <c r="EY53" s="93"/>
      <c r="EZ53" s="93"/>
      <c r="FA53" s="93"/>
      <c r="FB53" s="93"/>
      <c r="FC53" s="93"/>
      <c r="FD53" s="93"/>
      <c r="FE53" s="93"/>
      <c r="FF53" s="93"/>
      <c r="FG53" s="93"/>
      <c r="FH53" s="93"/>
      <c r="FI53" s="93"/>
      <c r="FJ53" s="93"/>
      <c r="FK53" s="93"/>
      <c r="FL53" s="93"/>
      <c r="FM53" s="93"/>
    </row>
    <row r="54" spans="1:169" s="85" customFormat="1" ht="13.5" customHeight="1" x14ac:dyDescent="0.2">
      <c r="A54" s="547"/>
      <c r="B54" s="547"/>
      <c r="C54" s="549"/>
      <c r="D54" s="551"/>
      <c r="E54" s="553"/>
      <c r="F54" s="554"/>
      <c r="G54" s="397"/>
      <c r="H54" s="555"/>
      <c r="I54" s="555"/>
      <c r="J54" s="555"/>
      <c r="K54" s="555"/>
      <c r="L54" s="555"/>
      <c r="M54" s="560"/>
      <c r="N54" s="93"/>
      <c r="O54" s="93"/>
      <c r="P54" s="93"/>
      <c r="Q54" s="93"/>
      <c r="R54" s="93"/>
      <c r="S54" s="93"/>
      <c r="T54" s="93"/>
      <c r="U54" s="93"/>
      <c r="V54" s="93"/>
      <c r="W54" s="93"/>
      <c r="X54" s="93"/>
      <c r="Y54" s="93"/>
      <c r="Z54" s="93"/>
      <c r="AA54" s="93"/>
      <c r="AB54" s="93"/>
      <c r="AC54" s="93"/>
      <c r="AD54" s="93"/>
      <c r="AE54" s="93"/>
      <c r="AF54" s="93"/>
      <c r="AG54" s="93"/>
      <c r="AH54" s="93"/>
      <c r="AI54" s="93"/>
      <c r="AJ54" s="93"/>
      <c r="AK54" s="93"/>
      <c r="AL54" s="93"/>
      <c r="AM54" s="93"/>
      <c r="AN54" s="93"/>
      <c r="AO54" s="93"/>
      <c r="AP54" s="93"/>
      <c r="AQ54" s="93"/>
      <c r="AR54" s="93"/>
      <c r="AS54" s="93"/>
      <c r="AT54" s="93"/>
      <c r="AU54" s="93"/>
      <c r="AV54" s="93"/>
      <c r="AW54" s="93"/>
      <c r="AX54" s="93"/>
      <c r="AY54" s="93"/>
      <c r="AZ54" s="93"/>
      <c r="BA54" s="93"/>
      <c r="BB54" s="93"/>
      <c r="BC54" s="93"/>
      <c r="BD54" s="93"/>
      <c r="BE54" s="93"/>
      <c r="BF54" s="93"/>
      <c r="BG54" s="93"/>
      <c r="BH54" s="93"/>
      <c r="BI54" s="93"/>
      <c r="BJ54" s="93"/>
      <c r="BK54" s="93"/>
      <c r="BL54" s="93"/>
      <c r="BM54" s="93"/>
      <c r="BN54" s="93"/>
      <c r="BO54" s="93"/>
      <c r="BP54" s="93"/>
      <c r="BQ54" s="93"/>
      <c r="BR54" s="93"/>
      <c r="BS54" s="93"/>
      <c r="BT54" s="93"/>
      <c r="BU54" s="93"/>
      <c r="BV54" s="93"/>
      <c r="BW54" s="93"/>
      <c r="BX54" s="93"/>
      <c r="BY54" s="93"/>
      <c r="BZ54" s="93"/>
      <c r="CA54" s="93"/>
      <c r="CB54" s="93"/>
      <c r="CC54" s="93"/>
      <c r="CD54" s="93"/>
      <c r="CE54" s="93"/>
      <c r="CF54" s="93"/>
      <c r="CG54" s="93"/>
      <c r="CH54" s="93"/>
      <c r="CI54" s="93"/>
      <c r="CJ54" s="93"/>
      <c r="CK54" s="93"/>
      <c r="CL54" s="93"/>
      <c r="CM54" s="93"/>
      <c r="CN54" s="93"/>
      <c r="CO54" s="93"/>
      <c r="CP54" s="93"/>
      <c r="CQ54" s="93"/>
      <c r="CR54" s="93"/>
      <c r="CS54" s="93"/>
      <c r="CT54" s="93"/>
      <c r="CU54" s="93"/>
      <c r="CV54" s="93"/>
      <c r="CW54" s="93"/>
      <c r="CX54" s="93"/>
      <c r="CY54" s="93"/>
      <c r="CZ54" s="93"/>
      <c r="DA54" s="93"/>
      <c r="DB54" s="93"/>
      <c r="DC54" s="93"/>
      <c r="DD54" s="93"/>
      <c r="DE54" s="93"/>
      <c r="DF54" s="93"/>
      <c r="DG54" s="93"/>
      <c r="DH54" s="93"/>
      <c r="DI54" s="93"/>
      <c r="DJ54" s="93"/>
      <c r="DK54" s="93"/>
      <c r="DL54" s="93"/>
      <c r="DM54" s="93"/>
      <c r="DN54" s="93"/>
      <c r="DO54" s="93"/>
      <c r="DP54" s="93"/>
      <c r="DQ54" s="93"/>
      <c r="DR54" s="93"/>
      <c r="DS54" s="93"/>
      <c r="DT54" s="93"/>
      <c r="DU54" s="93"/>
      <c r="DV54" s="93"/>
      <c r="DW54" s="93"/>
      <c r="DX54" s="93"/>
      <c r="DY54" s="93"/>
      <c r="DZ54" s="93"/>
      <c r="EA54" s="93"/>
      <c r="EB54" s="93"/>
      <c r="EC54" s="93"/>
      <c r="ED54" s="93"/>
      <c r="EE54" s="93"/>
      <c r="EF54" s="93"/>
      <c r="EG54" s="93"/>
      <c r="EH54" s="93"/>
      <c r="EI54" s="93"/>
      <c r="EJ54" s="93"/>
      <c r="EK54" s="93"/>
      <c r="EL54" s="93"/>
      <c r="EM54" s="93"/>
      <c r="EN54" s="93"/>
      <c r="EO54" s="93"/>
      <c r="EP54" s="93"/>
      <c r="EQ54" s="93"/>
      <c r="ER54" s="93"/>
      <c r="ES54" s="93"/>
      <c r="ET54" s="93"/>
      <c r="EU54" s="93"/>
      <c r="EV54" s="93"/>
      <c r="EW54" s="93"/>
      <c r="EX54" s="93"/>
      <c r="EY54" s="93"/>
      <c r="EZ54" s="93"/>
      <c r="FA54" s="93"/>
      <c r="FB54" s="93"/>
      <c r="FC54" s="93"/>
      <c r="FD54" s="93"/>
      <c r="FE54" s="93"/>
      <c r="FF54" s="93"/>
      <c r="FG54" s="93"/>
      <c r="FH54" s="93"/>
      <c r="FI54" s="93"/>
      <c r="FJ54" s="93"/>
      <c r="FK54" s="93"/>
      <c r="FL54" s="93"/>
      <c r="FM54" s="93"/>
    </row>
    <row r="55" spans="1:169" x14ac:dyDescent="0.25">
      <c r="A55" s="547"/>
      <c r="B55" s="547"/>
      <c r="C55" s="549"/>
      <c r="D55" s="551"/>
      <c r="E55" s="553"/>
      <c r="F55" s="554"/>
      <c r="G55" s="397"/>
      <c r="H55" s="555"/>
      <c r="I55" s="555"/>
      <c r="J55" s="555"/>
      <c r="K55" s="555"/>
      <c r="L55" s="555"/>
      <c r="M55" s="560"/>
      <c r="N55" s="93"/>
      <c r="O55" s="93"/>
    </row>
    <row r="56" spans="1:169" x14ac:dyDescent="0.25">
      <c r="A56" s="547"/>
      <c r="B56" s="547"/>
      <c r="C56" s="549"/>
      <c r="D56" s="551"/>
      <c r="E56" s="553"/>
      <c r="F56" s="554"/>
      <c r="G56" s="397"/>
      <c r="H56" s="555"/>
      <c r="I56" s="555"/>
      <c r="J56" s="555"/>
      <c r="K56" s="555"/>
      <c r="L56" s="555"/>
      <c r="M56" s="560"/>
      <c r="N56" s="93"/>
      <c r="O56" s="93"/>
    </row>
    <row r="57" spans="1:169" x14ac:dyDescent="0.25">
      <c r="A57" s="547"/>
      <c r="B57" s="547"/>
      <c r="C57" s="549"/>
      <c r="D57" s="551"/>
      <c r="E57" s="553"/>
      <c r="F57" s="554"/>
      <c r="G57" s="397"/>
      <c r="H57" s="555"/>
      <c r="I57" s="555"/>
      <c r="J57" s="555"/>
      <c r="K57" s="555"/>
      <c r="L57" s="555"/>
      <c r="M57" s="560"/>
      <c r="N57" s="93"/>
      <c r="O57" s="93"/>
    </row>
    <row r="58" spans="1:169" x14ac:dyDescent="0.25">
      <c r="A58" s="547"/>
      <c r="B58" s="547"/>
      <c r="C58" s="549"/>
      <c r="D58" s="551"/>
      <c r="E58" s="553"/>
      <c r="F58" s="554"/>
      <c r="G58" s="397"/>
      <c r="H58" s="555"/>
      <c r="I58" s="555"/>
      <c r="J58" s="555"/>
      <c r="K58" s="555"/>
      <c r="L58" s="555"/>
      <c r="M58" s="560"/>
      <c r="N58" s="93"/>
      <c r="O58" s="93"/>
    </row>
    <row r="59" spans="1:169" ht="15.75" thickBot="1" x14ac:dyDescent="0.3">
      <c r="A59" s="548"/>
      <c r="B59" s="548"/>
      <c r="C59" s="549"/>
      <c r="D59" s="551"/>
      <c r="E59" s="553"/>
      <c r="F59" s="554"/>
      <c r="G59" s="397"/>
      <c r="H59" s="555"/>
      <c r="I59" s="555"/>
      <c r="J59" s="555"/>
      <c r="K59" s="555"/>
      <c r="L59" s="555"/>
      <c r="M59" s="560"/>
      <c r="N59" s="93"/>
      <c r="O59" s="93"/>
    </row>
    <row r="60" spans="1:169" s="85" customFormat="1" ht="12.75" x14ac:dyDescent="0.2">
      <c r="A60" s="546">
        <v>6</v>
      </c>
      <c r="B60" s="546" t="str">
        <f>'7- Mapa Final'!B60</f>
        <v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60" s="549" t="str">
        <f>'7- Mapa Final'!C60</f>
        <v>Cuando por indebido interés se mantiene vigente y se utiliza la Tarjeta Profesional de Abogado fallecido para cometer actos ilícitos y/o se permite que le Abogado sancionado siga actuando en procesos judiciales.</v>
      </c>
      <c r="D60" s="550">
        <f>'7- Mapa Final'!J60</f>
        <v>0</v>
      </c>
      <c r="E60" s="552" t="str">
        <f>'7- Mapa Final'!K60</f>
        <v>Catastrófico - 5</v>
      </c>
      <c r="F60" s="554" t="e">
        <f>'7- Mapa Final'!M60</f>
        <v>#DIV/0!</v>
      </c>
      <c r="G60" s="397" t="s">
        <v>112</v>
      </c>
      <c r="H60" s="555"/>
      <c r="I60" s="555"/>
      <c r="J60" s="555"/>
      <c r="K60" s="555"/>
      <c r="L60" s="555"/>
      <c r="M60" s="560"/>
      <c r="N60" s="93"/>
      <c r="O60" s="93"/>
      <c r="P60" s="93"/>
      <c r="Q60" s="93"/>
      <c r="R60" s="93"/>
      <c r="S60" s="93"/>
      <c r="T60" s="93"/>
      <c r="U60" s="93"/>
      <c r="V60" s="93"/>
      <c r="W60" s="93"/>
      <c r="X60" s="93"/>
      <c r="Y60" s="93"/>
      <c r="Z60" s="93"/>
      <c r="AA60" s="93"/>
      <c r="AB60" s="93"/>
      <c r="AC60" s="93"/>
      <c r="AD60" s="93"/>
      <c r="AE60" s="93"/>
      <c r="AF60" s="93"/>
      <c r="AG60" s="93"/>
      <c r="AH60" s="93"/>
      <c r="AI60" s="93"/>
      <c r="AJ60" s="93"/>
      <c r="AK60" s="93"/>
      <c r="AL60" s="93"/>
      <c r="AM60" s="93"/>
      <c r="AN60" s="93"/>
      <c r="AO60" s="93"/>
      <c r="AP60" s="93"/>
      <c r="AQ60" s="93"/>
      <c r="AR60" s="93"/>
      <c r="AS60" s="93"/>
      <c r="AT60" s="93"/>
      <c r="AU60" s="93"/>
      <c r="AV60" s="93"/>
      <c r="AW60" s="93"/>
      <c r="AX60" s="93"/>
      <c r="AY60" s="93"/>
      <c r="AZ60" s="93"/>
      <c r="BA60" s="93"/>
      <c r="BB60" s="93"/>
      <c r="BC60" s="93"/>
      <c r="BD60" s="93"/>
      <c r="BE60" s="93"/>
      <c r="BF60" s="93"/>
      <c r="BG60" s="93"/>
      <c r="BH60" s="93"/>
      <c r="BI60" s="93"/>
      <c r="BJ60" s="93"/>
      <c r="BK60" s="93"/>
      <c r="BL60" s="93"/>
      <c r="BM60" s="93"/>
      <c r="BN60" s="93"/>
      <c r="BO60" s="93"/>
      <c r="BP60" s="93"/>
      <c r="BQ60" s="93"/>
      <c r="BR60" s="93"/>
      <c r="BS60" s="93"/>
      <c r="BT60" s="93"/>
      <c r="BU60" s="93"/>
      <c r="BV60" s="93"/>
      <c r="BW60" s="93"/>
      <c r="BX60" s="93"/>
      <c r="BY60" s="93"/>
      <c r="BZ60" s="93"/>
      <c r="CA60" s="93"/>
      <c r="CB60" s="93"/>
      <c r="CC60" s="93"/>
      <c r="CD60" s="93"/>
      <c r="CE60" s="93"/>
      <c r="CF60" s="93"/>
      <c r="CG60" s="93"/>
      <c r="CH60" s="93"/>
      <c r="CI60" s="93"/>
      <c r="CJ60" s="93"/>
      <c r="CK60" s="93"/>
      <c r="CL60" s="93"/>
      <c r="CM60" s="93"/>
      <c r="CN60" s="93"/>
      <c r="CO60" s="93"/>
      <c r="CP60" s="93"/>
      <c r="CQ60" s="93"/>
      <c r="CR60" s="93"/>
      <c r="CS60" s="93"/>
      <c r="CT60" s="93"/>
      <c r="CU60" s="93"/>
      <c r="CV60" s="93"/>
      <c r="CW60" s="93"/>
      <c r="CX60" s="93"/>
      <c r="CY60" s="93"/>
      <c r="CZ60" s="93"/>
      <c r="DA60" s="93"/>
      <c r="DB60" s="93"/>
      <c r="DC60" s="93"/>
      <c r="DD60" s="93"/>
      <c r="DE60" s="93"/>
      <c r="DF60" s="93"/>
      <c r="DG60" s="93"/>
      <c r="DH60" s="93"/>
      <c r="DI60" s="93"/>
      <c r="DJ60" s="93"/>
      <c r="DK60" s="93"/>
      <c r="DL60" s="93"/>
      <c r="DM60" s="93"/>
      <c r="DN60" s="93"/>
      <c r="DO60" s="93"/>
      <c r="DP60" s="93"/>
      <c r="DQ60" s="93"/>
      <c r="DR60" s="93"/>
      <c r="DS60" s="93"/>
      <c r="DT60" s="93"/>
      <c r="DU60" s="93"/>
      <c r="DV60" s="93"/>
      <c r="DW60" s="93"/>
      <c r="DX60" s="93"/>
      <c r="DY60" s="93"/>
      <c r="DZ60" s="93"/>
      <c r="EA60" s="93"/>
      <c r="EB60" s="93"/>
      <c r="EC60" s="93"/>
      <c r="ED60" s="93"/>
      <c r="EE60" s="93"/>
      <c r="EF60" s="93"/>
      <c r="EG60" s="93"/>
      <c r="EH60" s="93"/>
      <c r="EI60" s="93"/>
      <c r="EJ60" s="93"/>
      <c r="EK60" s="93"/>
      <c r="EL60" s="93"/>
      <c r="EM60" s="93"/>
      <c r="EN60" s="93"/>
      <c r="EO60" s="93"/>
      <c r="EP60" s="93"/>
      <c r="EQ60" s="93"/>
      <c r="ER60" s="93"/>
      <c r="ES60" s="93"/>
      <c r="ET60" s="93"/>
      <c r="EU60" s="93"/>
      <c r="EV60" s="93"/>
      <c r="EW60" s="93"/>
      <c r="EX60" s="93"/>
      <c r="EY60" s="93"/>
      <c r="EZ60" s="93"/>
      <c r="FA60" s="93"/>
      <c r="FB60" s="93"/>
      <c r="FC60" s="93"/>
      <c r="FD60" s="93"/>
      <c r="FE60" s="93"/>
      <c r="FF60" s="93"/>
      <c r="FG60" s="93"/>
      <c r="FH60" s="93"/>
      <c r="FI60" s="93"/>
      <c r="FJ60" s="93"/>
      <c r="FK60" s="93"/>
      <c r="FL60" s="93"/>
      <c r="FM60" s="93"/>
    </row>
    <row r="61" spans="1:169" s="85" customFormat="1" ht="12.75" customHeight="1" x14ac:dyDescent="0.2">
      <c r="A61" s="547"/>
      <c r="B61" s="547"/>
      <c r="C61" s="549"/>
      <c r="D61" s="551"/>
      <c r="E61" s="553"/>
      <c r="F61" s="554"/>
      <c r="G61" s="397"/>
      <c r="H61" s="555"/>
      <c r="I61" s="555"/>
      <c r="J61" s="555"/>
      <c r="K61" s="555"/>
      <c r="L61" s="555"/>
      <c r="M61" s="560"/>
      <c r="N61" s="93"/>
      <c r="O61" s="93"/>
      <c r="P61" s="93"/>
      <c r="Q61" s="93"/>
      <c r="R61" s="93"/>
      <c r="S61" s="93"/>
      <c r="T61" s="93"/>
      <c r="U61" s="93"/>
      <c r="V61" s="93"/>
      <c r="W61" s="93"/>
      <c r="X61" s="93"/>
      <c r="Y61" s="93"/>
      <c r="Z61" s="93"/>
      <c r="AA61" s="93"/>
      <c r="AB61" s="93"/>
      <c r="AC61" s="93"/>
      <c r="AD61" s="93"/>
      <c r="AE61" s="93"/>
      <c r="AF61" s="93"/>
      <c r="AG61" s="93"/>
      <c r="AH61" s="93"/>
      <c r="AI61" s="93"/>
      <c r="AJ61" s="93"/>
      <c r="AK61" s="93"/>
      <c r="AL61" s="93"/>
      <c r="AM61" s="93"/>
      <c r="AN61" s="93"/>
      <c r="AO61" s="93"/>
      <c r="AP61" s="93"/>
      <c r="AQ61" s="93"/>
      <c r="AR61" s="93"/>
      <c r="AS61" s="93"/>
      <c r="AT61" s="93"/>
      <c r="AU61" s="93"/>
      <c r="AV61" s="93"/>
      <c r="AW61" s="93"/>
      <c r="AX61" s="93"/>
      <c r="AY61" s="93"/>
      <c r="AZ61" s="93"/>
      <c r="BA61" s="93"/>
      <c r="BB61" s="93"/>
      <c r="BC61" s="93"/>
      <c r="BD61" s="93"/>
      <c r="BE61" s="93"/>
      <c r="BF61" s="93"/>
      <c r="BG61" s="93"/>
      <c r="BH61" s="93"/>
      <c r="BI61" s="93"/>
      <c r="BJ61" s="93"/>
      <c r="BK61" s="93"/>
      <c r="BL61" s="93"/>
      <c r="BM61" s="93"/>
      <c r="BN61" s="93"/>
      <c r="BO61" s="93"/>
      <c r="BP61" s="93"/>
      <c r="BQ61" s="93"/>
      <c r="BR61" s="93"/>
      <c r="BS61" s="93"/>
      <c r="BT61" s="93"/>
      <c r="BU61" s="93"/>
      <c r="BV61" s="93"/>
      <c r="BW61" s="93"/>
      <c r="BX61" s="93"/>
      <c r="BY61" s="93"/>
      <c r="BZ61" s="93"/>
      <c r="CA61" s="93"/>
      <c r="CB61" s="93"/>
      <c r="CC61" s="93"/>
      <c r="CD61" s="93"/>
      <c r="CE61" s="93"/>
      <c r="CF61" s="93"/>
      <c r="CG61" s="93"/>
      <c r="CH61" s="93"/>
      <c r="CI61" s="93"/>
      <c r="CJ61" s="93"/>
      <c r="CK61" s="93"/>
      <c r="CL61" s="93"/>
      <c r="CM61" s="93"/>
      <c r="CN61" s="93"/>
      <c r="CO61" s="93"/>
      <c r="CP61" s="93"/>
      <c r="CQ61" s="93"/>
      <c r="CR61" s="93"/>
      <c r="CS61" s="93"/>
      <c r="CT61" s="93"/>
      <c r="CU61" s="93"/>
      <c r="CV61" s="93"/>
      <c r="CW61" s="93"/>
      <c r="CX61" s="93"/>
      <c r="CY61" s="93"/>
      <c r="CZ61" s="93"/>
      <c r="DA61" s="93"/>
      <c r="DB61" s="93"/>
      <c r="DC61" s="93"/>
      <c r="DD61" s="93"/>
      <c r="DE61" s="93"/>
      <c r="DF61" s="93"/>
      <c r="DG61" s="93"/>
      <c r="DH61" s="93"/>
      <c r="DI61" s="93"/>
      <c r="DJ61" s="93"/>
      <c r="DK61" s="93"/>
      <c r="DL61" s="93"/>
      <c r="DM61" s="93"/>
      <c r="DN61" s="93"/>
      <c r="DO61" s="93"/>
      <c r="DP61" s="93"/>
      <c r="DQ61" s="93"/>
      <c r="DR61" s="93"/>
      <c r="DS61" s="93"/>
      <c r="DT61" s="93"/>
      <c r="DU61" s="93"/>
      <c r="DV61" s="93"/>
      <c r="DW61" s="93"/>
      <c r="DX61" s="93"/>
      <c r="DY61" s="93"/>
      <c r="DZ61" s="93"/>
      <c r="EA61" s="93"/>
      <c r="EB61" s="93"/>
      <c r="EC61" s="93"/>
      <c r="ED61" s="93"/>
      <c r="EE61" s="93"/>
      <c r="EF61" s="93"/>
      <c r="EG61" s="93"/>
      <c r="EH61" s="93"/>
      <c r="EI61" s="93"/>
      <c r="EJ61" s="93"/>
      <c r="EK61" s="93"/>
      <c r="EL61" s="93"/>
      <c r="EM61" s="93"/>
      <c r="EN61" s="93"/>
      <c r="EO61" s="93"/>
      <c r="EP61" s="93"/>
      <c r="EQ61" s="93"/>
      <c r="ER61" s="93"/>
      <c r="ES61" s="93"/>
      <c r="ET61" s="93"/>
      <c r="EU61" s="93"/>
      <c r="EV61" s="93"/>
      <c r="EW61" s="93"/>
      <c r="EX61" s="93"/>
      <c r="EY61" s="93"/>
      <c r="EZ61" s="93"/>
      <c r="FA61" s="93"/>
      <c r="FB61" s="93"/>
      <c r="FC61" s="93"/>
      <c r="FD61" s="93"/>
      <c r="FE61" s="93"/>
      <c r="FF61" s="93"/>
      <c r="FG61" s="93"/>
      <c r="FH61" s="93"/>
      <c r="FI61" s="93"/>
      <c r="FJ61" s="93"/>
      <c r="FK61" s="93"/>
      <c r="FL61" s="93"/>
      <c r="FM61" s="93"/>
    </row>
    <row r="62" spans="1:169" s="85" customFormat="1" ht="12.75" customHeight="1" x14ac:dyDescent="0.2">
      <c r="A62" s="547"/>
      <c r="B62" s="547"/>
      <c r="C62" s="549"/>
      <c r="D62" s="551"/>
      <c r="E62" s="553"/>
      <c r="F62" s="554"/>
      <c r="G62" s="397"/>
      <c r="H62" s="555"/>
      <c r="I62" s="555"/>
      <c r="J62" s="555"/>
      <c r="K62" s="555"/>
      <c r="L62" s="555"/>
      <c r="M62" s="560"/>
      <c r="N62" s="93"/>
      <c r="O62" s="93"/>
      <c r="P62" s="93"/>
      <c r="Q62" s="93"/>
      <c r="R62" s="93"/>
      <c r="S62" s="93"/>
      <c r="T62" s="93"/>
      <c r="U62" s="93"/>
      <c r="V62" s="93"/>
      <c r="W62" s="93"/>
      <c r="X62" s="93"/>
      <c r="Y62" s="93"/>
      <c r="Z62" s="93"/>
      <c r="AA62" s="93"/>
      <c r="AB62" s="93"/>
      <c r="AC62" s="93"/>
      <c r="AD62" s="93"/>
      <c r="AE62" s="93"/>
      <c r="AF62" s="93"/>
      <c r="AG62" s="93"/>
      <c r="AH62" s="93"/>
      <c r="AI62" s="93"/>
      <c r="AJ62" s="93"/>
      <c r="AK62" s="93"/>
      <c r="AL62" s="93"/>
      <c r="AM62" s="93"/>
      <c r="AN62" s="93"/>
      <c r="AO62" s="93"/>
      <c r="AP62" s="93"/>
      <c r="AQ62" s="93"/>
      <c r="AR62" s="93"/>
      <c r="AS62" s="93"/>
      <c r="AT62" s="93"/>
      <c r="AU62" s="93"/>
      <c r="AV62" s="93"/>
      <c r="AW62" s="93"/>
      <c r="AX62" s="93"/>
      <c r="AY62" s="93"/>
      <c r="AZ62" s="93"/>
      <c r="BA62" s="93"/>
      <c r="BB62" s="93"/>
      <c r="BC62" s="93"/>
      <c r="BD62" s="93"/>
      <c r="BE62" s="93"/>
      <c r="BF62" s="93"/>
      <c r="BG62" s="93"/>
      <c r="BH62" s="93"/>
      <c r="BI62" s="93"/>
      <c r="BJ62" s="93"/>
      <c r="BK62" s="93"/>
      <c r="BL62" s="93"/>
      <c r="BM62" s="93"/>
      <c r="BN62" s="93"/>
      <c r="BO62" s="93"/>
      <c r="BP62" s="93"/>
      <c r="BQ62" s="93"/>
      <c r="BR62" s="93"/>
      <c r="BS62" s="93"/>
      <c r="BT62" s="93"/>
      <c r="BU62" s="93"/>
      <c r="BV62" s="93"/>
      <c r="BW62" s="93"/>
      <c r="BX62" s="93"/>
      <c r="BY62" s="93"/>
      <c r="BZ62" s="93"/>
      <c r="CA62" s="93"/>
      <c r="CB62" s="93"/>
      <c r="CC62" s="93"/>
      <c r="CD62" s="93"/>
      <c r="CE62" s="93"/>
      <c r="CF62" s="93"/>
      <c r="CG62" s="93"/>
      <c r="CH62" s="93"/>
      <c r="CI62" s="93"/>
      <c r="CJ62" s="93"/>
      <c r="CK62" s="93"/>
      <c r="CL62" s="93"/>
      <c r="CM62" s="93"/>
      <c r="CN62" s="93"/>
      <c r="CO62" s="93"/>
      <c r="CP62" s="93"/>
      <c r="CQ62" s="93"/>
      <c r="CR62" s="93"/>
      <c r="CS62" s="93"/>
      <c r="CT62" s="93"/>
      <c r="CU62" s="93"/>
      <c r="CV62" s="93"/>
      <c r="CW62" s="93"/>
      <c r="CX62" s="93"/>
      <c r="CY62" s="93"/>
      <c r="CZ62" s="93"/>
      <c r="DA62" s="93"/>
      <c r="DB62" s="93"/>
      <c r="DC62" s="93"/>
      <c r="DD62" s="93"/>
      <c r="DE62" s="93"/>
      <c r="DF62" s="93"/>
      <c r="DG62" s="93"/>
      <c r="DH62" s="93"/>
      <c r="DI62" s="93"/>
      <c r="DJ62" s="93"/>
      <c r="DK62" s="93"/>
      <c r="DL62" s="93"/>
      <c r="DM62" s="93"/>
      <c r="DN62" s="93"/>
      <c r="DO62" s="93"/>
      <c r="DP62" s="93"/>
      <c r="DQ62" s="93"/>
      <c r="DR62" s="93"/>
      <c r="DS62" s="93"/>
      <c r="DT62" s="93"/>
      <c r="DU62" s="93"/>
      <c r="DV62" s="93"/>
      <c r="DW62" s="93"/>
      <c r="DX62" s="93"/>
      <c r="DY62" s="93"/>
      <c r="DZ62" s="93"/>
      <c r="EA62" s="93"/>
      <c r="EB62" s="93"/>
      <c r="EC62" s="93"/>
      <c r="ED62" s="93"/>
      <c r="EE62" s="93"/>
      <c r="EF62" s="93"/>
      <c r="EG62" s="93"/>
      <c r="EH62" s="93"/>
      <c r="EI62" s="93"/>
      <c r="EJ62" s="93"/>
      <c r="EK62" s="93"/>
      <c r="EL62" s="93"/>
      <c r="EM62" s="93"/>
      <c r="EN62" s="93"/>
      <c r="EO62" s="93"/>
      <c r="EP62" s="93"/>
      <c r="EQ62" s="93"/>
      <c r="ER62" s="93"/>
      <c r="ES62" s="93"/>
      <c r="ET62" s="93"/>
      <c r="EU62" s="93"/>
      <c r="EV62" s="93"/>
      <c r="EW62" s="93"/>
      <c r="EX62" s="93"/>
      <c r="EY62" s="93"/>
      <c r="EZ62" s="93"/>
      <c r="FA62" s="93"/>
      <c r="FB62" s="93"/>
      <c r="FC62" s="93"/>
      <c r="FD62" s="93"/>
      <c r="FE62" s="93"/>
      <c r="FF62" s="93"/>
      <c r="FG62" s="93"/>
      <c r="FH62" s="93"/>
      <c r="FI62" s="93"/>
      <c r="FJ62" s="93"/>
      <c r="FK62" s="93"/>
      <c r="FL62" s="93"/>
      <c r="FM62" s="93"/>
    </row>
    <row r="63" spans="1:169" s="85" customFormat="1" ht="12.75" customHeight="1" x14ac:dyDescent="0.2">
      <c r="A63" s="547"/>
      <c r="B63" s="547"/>
      <c r="C63" s="549"/>
      <c r="D63" s="551"/>
      <c r="E63" s="553"/>
      <c r="F63" s="554"/>
      <c r="G63" s="397"/>
      <c r="H63" s="555"/>
      <c r="I63" s="555"/>
      <c r="J63" s="555"/>
      <c r="K63" s="555"/>
      <c r="L63" s="555"/>
      <c r="M63" s="560"/>
      <c r="N63" s="93"/>
      <c r="O63" s="93"/>
      <c r="P63" s="93"/>
      <c r="Q63" s="93"/>
      <c r="R63" s="93"/>
      <c r="S63" s="93"/>
      <c r="T63" s="93"/>
      <c r="U63" s="93"/>
      <c r="V63" s="93"/>
      <c r="W63" s="93"/>
      <c r="X63" s="93"/>
      <c r="Y63" s="93"/>
      <c r="Z63" s="93"/>
      <c r="AA63" s="93"/>
      <c r="AB63" s="93"/>
      <c r="AC63" s="93"/>
      <c r="AD63" s="93"/>
      <c r="AE63" s="93"/>
      <c r="AF63" s="93"/>
      <c r="AG63" s="93"/>
      <c r="AH63" s="93"/>
      <c r="AI63" s="93"/>
      <c r="AJ63" s="93"/>
      <c r="AK63" s="93"/>
      <c r="AL63" s="93"/>
      <c r="AM63" s="93"/>
      <c r="AN63" s="93"/>
      <c r="AO63" s="93"/>
      <c r="AP63" s="93"/>
      <c r="AQ63" s="93"/>
      <c r="AR63" s="93"/>
      <c r="AS63" s="93"/>
      <c r="AT63" s="93"/>
      <c r="AU63" s="93"/>
      <c r="AV63" s="93"/>
      <c r="AW63" s="93"/>
      <c r="AX63" s="93"/>
      <c r="AY63" s="93"/>
      <c r="AZ63" s="93"/>
      <c r="BA63" s="93"/>
      <c r="BB63" s="93"/>
      <c r="BC63" s="93"/>
      <c r="BD63" s="93"/>
      <c r="BE63" s="93"/>
      <c r="BF63" s="93"/>
      <c r="BG63" s="93"/>
      <c r="BH63" s="93"/>
      <c r="BI63" s="93"/>
      <c r="BJ63" s="93"/>
      <c r="BK63" s="93"/>
      <c r="BL63" s="93"/>
      <c r="BM63" s="93"/>
      <c r="BN63" s="93"/>
      <c r="BO63" s="93"/>
      <c r="BP63" s="93"/>
      <c r="BQ63" s="93"/>
      <c r="BR63" s="93"/>
      <c r="BS63" s="93"/>
      <c r="BT63" s="93"/>
      <c r="BU63" s="93"/>
      <c r="BV63" s="93"/>
      <c r="BW63" s="93"/>
      <c r="BX63" s="93"/>
      <c r="BY63" s="93"/>
      <c r="BZ63" s="93"/>
      <c r="CA63" s="93"/>
      <c r="CB63" s="93"/>
      <c r="CC63" s="93"/>
      <c r="CD63" s="93"/>
      <c r="CE63" s="93"/>
      <c r="CF63" s="93"/>
      <c r="CG63" s="93"/>
      <c r="CH63" s="93"/>
      <c r="CI63" s="93"/>
      <c r="CJ63" s="93"/>
      <c r="CK63" s="93"/>
      <c r="CL63" s="93"/>
      <c r="CM63" s="93"/>
      <c r="CN63" s="93"/>
      <c r="CO63" s="93"/>
      <c r="CP63" s="93"/>
      <c r="CQ63" s="93"/>
      <c r="CR63" s="93"/>
      <c r="CS63" s="93"/>
      <c r="CT63" s="93"/>
      <c r="CU63" s="93"/>
      <c r="CV63" s="93"/>
      <c r="CW63" s="93"/>
      <c r="CX63" s="93"/>
      <c r="CY63" s="93"/>
      <c r="CZ63" s="93"/>
      <c r="DA63" s="93"/>
      <c r="DB63" s="93"/>
      <c r="DC63" s="93"/>
      <c r="DD63" s="93"/>
      <c r="DE63" s="93"/>
      <c r="DF63" s="93"/>
      <c r="DG63" s="93"/>
      <c r="DH63" s="93"/>
      <c r="DI63" s="93"/>
      <c r="DJ63" s="93"/>
      <c r="DK63" s="93"/>
      <c r="DL63" s="93"/>
      <c r="DM63" s="93"/>
      <c r="DN63" s="93"/>
      <c r="DO63" s="93"/>
      <c r="DP63" s="93"/>
      <c r="DQ63" s="93"/>
      <c r="DR63" s="93"/>
      <c r="DS63" s="93"/>
      <c r="DT63" s="93"/>
      <c r="DU63" s="93"/>
      <c r="DV63" s="93"/>
      <c r="DW63" s="93"/>
      <c r="DX63" s="93"/>
      <c r="DY63" s="93"/>
      <c r="DZ63" s="93"/>
      <c r="EA63" s="93"/>
      <c r="EB63" s="93"/>
      <c r="EC63" s="93"/>
      <c r="ED63" s="93"/>
      <c r="EE63" s="93"/>
      <c r="EF63" s="93"/>
      <c r="EG63" s="93"/>
      <c r="EH63" s="93"/>
      <c r="EI63" s="93"/>
      <c r="EJ63" s="93"/>
      <c r="EK63" s="93"/>
      <c r="EL63" s="93"/>
      <c r="EM63" s="93"/>
      <c r="EN63" s="93"/>
      <c r="EO63" s="93"/>
      <c r="EP63" s="93"/>
      <c r="EQ63" s="93"/>
      <c r="ER63" s="93"/>
      <c r="ES63" s="93"/>
      <c r="ET63" s="93"/>
      <c r="EU63" s="93"/>
      <c r="EV63" s="93"/>
      <c r="EW63" s="93"/>
      <c r="EX63" s="93"/>
      <c r="EY63" s="93"/>
      <c r="EZ63" s="93"/>
      <c r="FA63" s="93"/>
      <c r="FB63" s="93"/>
      <c r="FC63" s="93"/>
      <c r="FD63" s="93"/>
      <c r="FE63" s="93"/>
      <c r="FF63" s="93"/>
      <c r="FG63" s="93"/>
      <c r="FH63" s="93"/>
      <c r="FI63" s="93"/>
      <c r="FJ63" s="93"/>
      <c r="FK63" s="93"/>
      <c r="FL63" s="93"/>
      <c r="FM63" s="93"/>
    </row>
    <row r="64" spans="1:169" s="85" customFormat="1" ht="13.5" customHeight="1" x14ac:dyDescent="0.2">
      <c r="A64" s="547"/>
      <c r="B64" s="547"/>
      <c r="C64" s="549"/>
      <c r="D64" s="551"/>
      <c r="E64" s="553"/>
      <c r="F64" s="554"/>
      <c r="G64" s="397"/>
      <c r="H64" s="555"/>
      <c r="I64" s="555"/>
      <c r="J64" s="555"/>
      <c r="K64" s="555"/>
      <c r="L64" s="555"/>
      <c r="M64" s="560"/>
      <c r="N64" s="93"/>
      <c r="O64" s="93"/>
      <c r="P64" s="93"/>
      <c r="Q64" s="93"/>
      <c r="R64" s="93"/>
      <c r="S64" s="93"/>
      <c r="T64" s="93"/>
      <c r="U64" s="93"/>
      <c r="V64" s="93"/>
      <c r="W64" s="93"/>
      <c r="X64" s="93"/>
      <c r="Y64" s="93"/>
      <c r="Z64" s="93"/>
      <c r="AA64" s="93"/>
      <c r="AB64" s="93"/>
      <c r="AC64" s="93"/>
      <c r="AD64" s="93"/>
      <c r="AE64" s="93"/>
      <c r="AF64" s="93"/>
      <c r="AG64" s="93"/>
      <c r="AH64" s="93"/>
      <c r="AI64" s="93"/>
      <c r="AJ64" s="93"/>
      <c r="AK64" s="93"/>
      <c r="AL64" s="93"/>
      <c r="AM64" s="93"/>
      <c r="AN64" s="93"/>
      <c r="AO64" s="93"/>
      <c r="AP64" s="93"/>
      <c r="AQ64" s="93"/>
      <c r="AR64" s="93"/>
      <c r="AS64" s="93"/>
      <c r="AT64" s="93"/>
      <c r="AU64" s="93"/>
      <c r="AV64" s="93"/>
      <c r="AW64" s="93"/>
      <c r="AX64" s="93"/>
      <c r="AY64" s="93"/>
      <c r="AZ64" s="93"/>
      <c r="BA64" s="93"/>
      <c r="BB64" s="93"/>
      <c r="BC64" s="93"/>
      <c r="BD64" s="93"/>
      <c r="BE64" s="93"/>
      <c r="BF64" s="93"/>
      <c r="BG64" s="93"/>
      <c r="BH64" s="93"/>
      <c r="BI64" s="93"/>
      <c r="BJ64" s="93"/>
      <c r="BK64" s="93"/>
      <c r="BL64" s="93"/>
      <c r="BM64" s="93"/>
      <c r="BN64" s="93"/>
      <c r="BO64" s="93"/>
      <c r="BP64" s="93"/>
      <c r="BQ64" s="93"/>
      <c r="BR64" s="93"/>
      <c r="BS64" s="93"/>
      <c r="BT64" s="93"/>
      <c r="BU64" s="93"/>
      <c r="BV64" s="93"/>
      <c r="BW64" s="93"/>
      <c r="BX64" s="93"/>
      <c r="BY64" s="93"/>
      <c r="BZ64" s="93"/>
      <c r="CA64" s="93"/>
      <c r="CB64" s="93"/>
      <c r="CC64" s="93"/>
      <c r="CD64" s="93"/>
      <c r="CE64" s="93"/>
      <c r="CF64" s="93"/>
      <c r="CG64" s="93"/>
      <c r="CH64" s="93"/>
      <c r="CI64" s="93"/>
      <c r="CJ64" s="93"/>
      <c r="CK64" s="93"/>
      <c r="CL64" s="93"/>
      <c r="CM64" s="93"/>
      <c r="CN64" s="93"/>
      <c r="CO64" s="93"/>
      <c r="CP64" s="93"/>
      <c r="CQ64" s="93"/>
      <c r="CR64" s="93"/>
      <c r="CS64" s="93"/>
      <c r="CT64" s="93"/>
      <c r="CU64" s="93"/>
      <c r="CV64" s="93"/>
      <c r="CW64" s="93"/>
      <c r="CX64" s="93"/>
      <c r="CY64" s="93"/>
      <c r="CZ64" s="93"/>
      <c r="DA64" s="93"/>
      <c r="DB64" s="93"/>
      <c r="DC64" s="93"/>
      <c r="DD64" s="93"/>
      <c r="DE64" s="93"/>
      <c r="DF64" s="93"/>
      <c r="DG64" s="93"/>
      <c r="DH64" s="93"/>
      <c r="DI64" s="93"/>
      <c r="DJ64" s="93"/>
      <c r="DK64" s="93"/>
      <c r="DL64" s="93"/>
      <c r="DM64" s="93"/>
      <c r="DN64" s="93"/>
      <c r="DO64" s="93"/>
      <c r="DP64" s="93"/>
      <c r="DQ64" s="93"/>
      <c r="DR64" s="93"/>
      <c r="DS64" s="93"/>
      <c r="DT64" s="93"/>
      <c r="DU64" s="93"/>
      <c r="DV64" s="93"/>
      <c r="DW64" s="93"/>
      <c r="DX64" s="93"/>
      <c r="DY64" s="93"/>
      <c r="DZ64" s="93"/>
      <c r="EA64" s="93"/>
      <c r="EB64" s="93"/>
      <c r="EC64" s="93"/>
      <c r="ED64" s="93"/>
      <c r="EE64" s="93"/>
      <c r="EF64" s="93"/>
      <c r="EG64" s="93"/>
      <c r="EH64" s="93"/>
      <c r="EI64" s="93"/>
      <c r="EJ64" s="93"/>
      <c r="EK64" s="93"/>
      <c r="EL64" s="93"/>
      <c r="EM64" s="93"/>
      <c r="EN64" s="93"/>
      <c r="EO64" s="93"/>
      <c r="EP64" s="93"/>
      <c r="EQ64" s="93"/>
      <c r="ER64" s="93"/>
      <c r="ES64" s="93"/>
      <c r="ET64" s="93"/>
      <c r="EU64" s="93"/>
      <c r="EV64" s="93"/>
      <c r="EW64" s="93"/>
      <c r="EX64" s="93"/>
      <c r="EY64" s="93"/>
      <c r="EZ64" s="93"/>
      <c r="FA64" s="93"/>
      <c r="FB64" s="93"/>
      <c r="FC64" s="93"/>
      <c r="FD64" s="93"/>
      <c r="FE64" s="93"/>
      <c r="FF64" s="93"/>
      <c r="FG64" s="93"/>
      <c r="FH64" s="93"/>
      <c r="FI64" s="93"/>
      <c r="FJ64" s="93"/>
      <c r="FK64" s="93"/>
      <c r="FL64" s="93"/>
      <c r="FM64" s="93"/>
    </row>
    <row r="65" spans="1:169" x14ac:dyDescent="0.25">
      <c r="A65" s="547"/>
      <c r="B65" s="547"/>
      <c r="C65" s="549"/>
      <c r="D65" s="551"/>
      <c r="E65" s="553"/>
      <c r="F65" s="554"/>
      <c r="G65" s="397"/>
      <c r="H65" s="555"/>
      <c r="I65" s="555"/>
      <c r="J65" s="555"/>
      <c r="K65" s="555"/>
      <c r="L65" s="555"/>
      <c r="M65" s="560"/>
      <c r="N65" s="93"/>
      <c r="O65" s="93"/>
    </row>
    <row r="66" spans="1:169" x14ac:dyDescent="0.25">
      <c r="A66" s="547"/>
      <c r="B66" s="547"/>
      <c r="C66" s="549"/>
      <c r="D66" s="551"/>
      <c r="E66" s="553"/>
      <c r="F66" s="554"/>
      <c r="G66" s="397"/>
      <c r="H66" s="555"/>
      <c r="I66" s="555"/>
      <c r="J66" s="555"/>
      <c r="K66" s="555"/>
      <c r="L66" s="555"/>
      <c r="M66" s="560"/>
      <c r="N66" s="93"/>
      <c r="O66" s="93"/>
    </row>
    <row r="67" spans="1:169" x14ac:dyDescent="0.25">
      <c r="A67" s="547"/>
      <c r="B67" s="547"/>
      <c r="C67" s="549"/>
      <c r="D67" s="551"/>
      <c r="E67" s="553"/>
      <c r="F67" s="554"/>
      <c r="G67" s="397"/>
      <c r="H67" s="555"/>
      <c r="I67" s="555"/>
      <c r="J67" s="555"/>
      <c r="K67" s="555"/>
      <c r="L67" s="555"/>
      <c r="M67" s="560"/>
      <c r="N67" s="93"/>
      <c r="O67" s="93"/>
    </row>
    <row r="68" spans="1:169" x14ac:dyDescent="0.25">
      <c r="A68" s="547"/>
      <c r="B68" s="547"/>
      <c r="C68" s="549"/>
      <c r="D68" s="551"/>
      <c r="E68" s="553"/>
      <c r="F68" s="554"/>
      <c r="G68" s="397"/>
      <c r="H68" s="555"/>
      <c r="I68" s="555"/>
      <c r="J68" s="555"/>
      <c r="K68" s="555"/>
      <c r="L68" s="555"/>
      <c r="M68" s="560"/>
      <c r="N68" s="93"/>
      <c r="O68" s="93"/>
    </row>
    <row r="69" spans="1:169" ht="15.75" thickBot="1" x14ac:dyDescent="0.3">
      <c r="A69" s="548"/>
      <c r="B69" s="548"/>
      <c r="C69" s="549"/>
      <c r="D69" s="551"/>
      <c r="E69" s="553"/>
      <c r="F69" s="554"/>
      <c r="G69" s="397"/>
      <c r="H69" s="555"/>
      <c r="I69" s="555"/>
      <c r="J69" s="555"/>
      <c r="K69" s="555"/>
      <c r="L69" s="555"/>
      <c r="M69" s="560"/>
      <c r="N69" s="93"/>
      <c r="O69" s="93"/>
    </row>
    <row r="70" spans="1:169" s="85" customFormat="1" ht="12.75" x14ac:dyDescent="0.2">
      <c r="A70" s="546">
        <v>7</v>
      </c>
      <c r="B70" s="546" t="str">
        <f>'7- Mapa Final'!B70</f>
        <v xml:space="preserve">Ofrecer, prometer, entregar, aceptar o solicitar una ventaja indebida para expedir Tarjetas Profesionales de Abogados, sin el requisito establecido en la Ley 1905 de 2018. 
</v>
      </c>
      <c r="C70" s="549" t="str">
        <f>'7- Mapa Final'!C70</f>
        <v>Cuando por ilícito interés se expide tarjeta profesional de abogado sin realizar el Exámen de Estado previsto en la Ley 1905 del 2,018, teniendo obligación de presentarlo.</v>
      </c>
      <c r="D70" s="550">
        <f>'7- Mapa Final'!J70</f>
        <v>0</v>
      </c>
      <c r="E70" s="552" t="str">
        <f>'7- Mapa Final'!K70</f>
        <v>Mayor - 4</v>
      </c>
      <c r="F70" s="554" t="e">
        <f>'7- Mapa Final'!M70</f>
        <v>#DIV/0!</v>
      </c>
      <c r="G70" s="397" t="s">
        <v>112</v>
      </c>
      <c r="H70" s="555"/>
      <c r="I70" s="555"/>
      <c r="J70" s="555"/>
      <c r="K70" s="555"/>
      <c r="L70" s="555"/>
      <c r="M70" s="560"/>
      <c r="N70" s="93"/>
      <c r="O70" s="93"/>
      <c r="P70" s="93"/>
      <c r="Q70" s="93"/>
      <c r="R70" s="93"/>
      <c r="S70" s="93"/>
      <c r="T70" s="93"/>
      <c r="U70" s="93"/>
      <c r="V70" s="93"/>
      <c r="W70" s="93"/>
      <c r="X70" s="93"/>
      <c r="Y70" s="93"/>
      <c r="Z70" s="93"/>
      <c r="AA70" s="93"/>
      <c r="AB70" s="93"/>
      <c r="AC70" s="93"/>
      <c r="AD70" s="93"/>
      <c r="AE70" s="93"/>
      <c r="AF70" s="93"/>
      <c r="AG70" s="93"/>
      <c r="AH70" s="93"/>
      <c r="AI70" s="93"/>
      <c r="AJ70" s="93"/>
      <c r="AK70" s="93"/>
      <c r="AL70" s="93"/>
      <c r="AM70" s="93"/>
      <c r="AN70" s="93"/>
      <c r="AO70" s="93"/>
      <c r="AP70" s="93"/>
      <c r="AQ70" s="93"/>
      <c r="AR70" s="93"/>
      <c r="AS70" s="93"/>
      <c r="AT70" s="93"/>
      <c r="AU70" s="93"/>
      <c r="AV70" s="93"/>
      <c r="AW70" s="93"/>
      <c r="AX70" s="93"/>
      <c r="AY70" s="93"/>
      <c r="AZ70" s="93"/>
      <c r="BA70" s="93"/>
      <c r="BB70" s="93"/>
      <c r="BC70" s="93"/>
      <c r="BD70" s="93"/>
      <c r="BE70" s="93"/>
      <c r="BF70" s="93"/>
      <c r="BG70" s="93"/>
      <c r="BH70" s="93"/>
      <c r="BI70" s="93"/>
      <c r="BJ70" s="93"/>
      <c r="BK70" s="93"/>
      <c r="BL70" s="93"/>
      <c r="BM70" s="93"/>
      <c r="BN70" s="93"/>
      <c r="BO70" s="93"/>
      <c r="BP70" s="93"/>
      <c r="BQ70" s="93"/>
      <c r="BR70" s="93"/>
      <c r="BS70" s="93"/>
      <c r="BT70" s="93"/>
      <c r="BU70" s="93"/>
      <c r="BV70" s="93"/>
      <c r="BW70" s="93"/>
      <c r="BX70" s="93"/>
      <c r="BY70" s="93"/>
      <c r="BZ70" s="93"/>
      <c r="CA70" s="93"/>
      <c r="CB70" s="93"/>
      <c r="CC70" s="93"/>
      <c r="CD70" s="93"/>
      <c r="CE70" s="93"/>
      <c r="CF70" s="93"/>
      <c r="CG70" s="93"/>
      <c r="CH70" s="93"/>
      <c r="CI70" s="93"/>
      <c r="CJ70" s="93"/>
      <c r="CK70" s="93"/>
      <c r="CL70" s="93"/>
      <c r="CM70" s="93"/>
      <c r="CN70" s="93"/>
      <c r="CO70" s="93"/>
      <c r="CP70" s="93"/>
      <c r="CQ70" s="93"/>
      <c r="CR70" s="93"/>
      <c r="CS70" s="93"/>
      <c r="CT70" s="93"/>
      <c r="CU70" s="93"/>
      <c r="CV70" s="93"/>
      <c r="CW70" s="93"/>
      <c r="CX70" s="93"/>
      <c r="CY70" s="93"/>
      <c r="CZ70" s="93"/>
      <c r="DA70" s="93"/>
      <c r="DB70" s="93"/>
      <c r="DC70" s="93"/>
      <c r="DD70" s="93"/>
      <c r="DE70" s="93"/>
      <c r="DF70" s="93"/>
      <c r="DG70" s="93"/>
      <c r="DH70" s="93"/>
      <c r="DI70" s="93"/>
      <c r="DJ70" s="93"/>
      <c r="DK70" s="93"/>
      <c r="DL70" s="93"/>
      <c r="DM70" s="93"/>
      <c r="DN70" s="93"/>
      <c r="DO70" s="93"/>
      <c r="DP70" s="93"/>
      <c r="DQ70" s="93"/>
      <c r="DR70" s="93"/>
      <c r="DS70" s="93"/>
      <c r="DT70" s="93"/>
      <c r="DU70" s="93"/>
      <c r="DV70" s="93"/>
      <c r="DW70" s="93"/>
      <c r="DX70" s="93"/>
      <c r="DY70" s="93"/>
      <c r="DZ70" s="93"/>
      <c r="EA70" s="93"/>
      <c r="EB70" s="93"/>
      <c r="EC70" s="93"/>
      <c r="ED70" s="93"/>
      <c r="EE70" s="93"/>
      <c r="EF70" s="93"/>
      <c r="EG70" s="93"/>
      <c r="EH70" s="93"/>
      <c r="EI70" s="93"/>
      <c r="EJ70" s="93"/>
      <c r="EK70" s="93"/>
      <c r="EL70" s="93"/>
      <c r="EM70" s="93"/>
      <c r="EN70" s="93"/>
      <c r="EO70" s="93"/>
      <c r="EP70" s="93"/>
      <c r="EQ70" s="93"/>
      <c r="ER70" s="93"/>
      <c r="ES70" s="93"/>
      <c r="ET70" s="93"/>
      <c r="EU70" s="93"/>
      <c r="EV70" s="93"/>
      <c r="EW70" s="93"/>
      <c r="EX70" s="93"/>
      <c r="EY70" s="93"/>
      <c r="EZ70" s="93"/>
      <c r="FA70" s="93"/>
      <c r="FB70" s="93"/>
      <c r="FC70" s="93"/>
      <c r="FD70" s="93"/>
      <c r="FE70" s="93"/>
      <c r="FF70" s="93"/>
      <c r="FG70" s="93"/>
      <c r="FH70" s="93"/>
      <c r="FI70" s="93"/>
      <c r="FJ70" s="93"/>
      <c r="FK70" s="93"/>
      <c r="FL70" s="93"/>
      <c r="FM70" s="93"/>
    </row>
    <row r="71" spans="1:169" s="85" customFormat="1" ht="12.75" customHeight="1" x14ac:dyDescent="0.2">
      <c r="A71" s="547"/>
      <c r="B71" s="547"/>
      <c r="C71" s="549"/>
      <c r="D71" s="551"/>
      <c r="E71" s="553"/>
      <c r="F71" s="554"/>
      <c r="G71" s="397"/>
      <c r="H71" s="555"/>
      <c r="I71" s="555"/>
      <c r="J71" s="555"/>
      <c r="K71" s="555"/>
      <c r="L71" s="555"/>
      <c r="M71" s="560"/>
      <c r="N71" s="93"/>
      <c r="O71" s="93"/>
      <c r="P71" s="93"/>
      <c r="Q71" s="93"/>
      <c r="R71" s="93"/>
      <c r="S71" s="93"/>
      <c r="T71" s="93"/>
      <c r="U71" s="93"/>
      <c r="V71" s="93"/>
      <c r="W71" s="93"/>
      <c r="X71" s="93"/>
      <c r="Y71" s="93"/>
      <c r="Z71" s="93"/>
      <c r="AA71" s="93"/>
      <c r="AB71" s="93"/>
      <c r="AC71" s="93"/>
      <c r="AD71" s="93"/>
      <c r="AE71" s="93"/>
      <c r="AF71" s="93"/>
      <c r="AG71" s="93"/>
      <c r="AH71" s="93"/>
      <c r="AI71" s="93"/>
      <c r="AJ71" s="93"/>
      <c r="AK71" s="93"/>
      <c r="AL71" s="93"/>
      <c r="AM71" s="93"/>
      <c r="AN71" s="93"/>
      <c r="AO71" s="93"/>
      <c r="AP71" s="93"/>
      <c r="AQ71" s="93"/>
      <c r="AR71" s="93"/>
      <c r="AS71" s="93"/>
      <c r="AT71" s="93"/>
      <c r="AU71" s="93"/>
      <c r="AV71" s="93"/>
      <c r="AW71" s="93"/>
      <c r="AX71" s="93"/>
      <c r="AY71" s="93"/>
      <c r="AZ71" s="93"/>
      <c r="BA71" s="93"/>
      <c r="BB71" s="93"/>
      <c r="BC71" s="93"/>
      <c r="BD71" s="93"/>
      <c r="BE71" s="93"/>
      <c r="BF71" s="93"/>
      <c r="BG71" s="93"/>
      <c r="BH71" s="93"/>
      <c r="BI71" s="93"/>
      <c r="BJ71" s="93"/>
      <c r="BK71" s="93"/>
      <c r="BL71" s="93"/>
      <c r="BM71" s="93"/>
      <c r="BN71" s="93"/>
      <c r="BO71" s="93"/>
      <c r="BP71" s="93"/>
      <c r="BQ71" s="93"/>
      <c r="BR71" s="93"/>
      <c r="BS71" s="93"/>
      <c r="BT71" s="93"/>
      <c r="BU71" s="93"/>
      <c r="BV71" s="93"/>
      <c r="BW71" s="93"/>
      <c r="BX71" s="93"/>
      <c r="BY71" s="93"/>
      <c r="BZ71" s="93"/>
      <c r="CA71" s="93"/>
      <c r="CB71" s="93"/>
      <c r="CC71" s="93"/>
      <c r="CD71" s="93"/>
      <c r="CE71" s="93"/>
      <c r="CF71" s="93"/>
      <c r="CG71" s="93"/>
      <c r="CH71" s="93"/>
      <c r="CI71" s="93"/>
      <c r="CJ71" s="93"/>
      <c r="CK71" s="93"/>
      <c r="CL71" s="93"/>
      <c r="CM71" s="93"/>
      <c r="CN71" s="93"/>
      <c r="CO71" s="93"/>
      <c r="CP71" s="93"/>
      <c r="CQ71" s="93"/>
      <c r="CR71" s="93"/>
      <c r="CS71" s="93"/>
      <c r="CT71" s="93"/>
      <c r="CU71" s="93"/>
      <c r="CV71" s="93"/>
      <c r="CW71" s="93"/>
      <c r="CX71" s="93"/>
      <c r="CY71" s="93"/>
      <c r="CZ71" s="93"/>
      <c r="DA71" s="93"/>
      <c r="DB71" s="93"/>
      <c r="DC71" s="93"/>
      <c r="DD71" s="93"/>
      <c r="DE71" s="93"/>
      <c r="DF71" s="93"/>
      <c r="DG71" s="93"/>
      <c r="DH71" s="93"/>
      <c r="DI71" s="93"/>
      <c r="DJ71" s="93"/>
      <c r="DK71" s="93"/>
      <c r="DL71" s="93"/>
      <c r="DM71" s="93"/>
      <c r="DN71" s="93"/>
      <c r="DO71" s="93"/>
      <c r="DP71" s="93"/>
      <c r="DQ71" s="93"/>
      <c r="DR71" s="93"/>
      <c r="DS71" s="93"/>
      <c r="DT71" s="93"/>
      <c r="DU71" s="93"/>
      <c r="DV71" s="93"/>
      <c r="DW71" s="93"/>
      <c r="DX71" s="93"/>
      <c r="DY71" s="93"/>
      <c r="DZ71" s="93"/>
      <c r="EA71" s="93"/>
      <c r="EB71" s="93"/>
      <c r="EC71" s="93"/>
      <c r="ED71" s="93"/>
      <c r="EE71" s="93"/>
      <c r="EF71" s="93"/>
      <c r="EG71" s="93"/>
      <c r="EH71" s="93"/>
      <c r="EI71" s="93"/>
      <c r="EJ71" s="93"/>
      <c r="EK71" s="93"/>
      <c r="EL71" s="93"/>
      <c r="EM71" s="93"/>
      <c r="EN71" s="93"/>
      <c r="EO71" s="93"/>
      <c r="EP71" s="93"/>
      <c r="EQ71" s="93"/>
      <c r="ER71" s="93"/>
      <c r="ES71" s="93"/>
      <c r="ET71" s="93"/>
      <c r="EU71" s="93"/>
      <c r="EV71" s="93"/>
      <c r="EW71" s="93"/>
      <c r="EX71" s="93"/>
      <c r="EY71" s="93"/>
      <c r="EZ71" s="93"/>
      <c r="FA71" s="93"/>
      <c r="FB71" s="93"/>
      <c r="FC71" s="93"/>
      <c r="FD71" s="93"/>
      <c r="FE71" s="93"/>
      <c r="FF71" s="93"/>
      <c r="FG71" s="93"/>
      <c r="FH71" s="93"/>
      <c r="FI71" s="93"/>
      <c r="FJ71" s="93"/>
      <c r="FK71" s="93"/>
      <c r="FL71" s="93"/>
      <c r="FM71" s="93"/>
    </row>
    <row r="72" spans="1:169" s="85" customFormat="1" ht="12.75" customHeight="1" x14ac:dyDescent="0.2">
      <c r="A72" s="547"/>
      <c r="B72" s="547"/>
      <c r="C72" s="549"/>
      <c r="D72" s="551"/>
      <c r="E72" s="553"/>
      <c r="F72" s="554"/>
      <c r="G72" s="397"/>
      <c r="H72" s="555"/>
      <c r="I72" s="555"/>
      <c r="J72" s="555"/>
      <c r="K72" s="555"/>
      <c r="L72" s="555"/>
      <c r="M72" s="560"/>
      <c r="N72" s="93"/>
      <c r="O72" s="93"/>
      <c r="P72" s="93"/>
      <c r="Q72" s="93"/>
      <c r="R72" s="93"/>
      <c r="S72" s="93"/>
      <c r="T72" s="93"/>
      <c r="U72" s="93"/>
      <c r="V72" s="93"/>
      <c r="W72" s="93"/>
      <c r="X72" s="93"/>
      <c r="Y72" s="93"/>
      <c r="Z72" s="93"/>
      <c r="AA72" s="93"/>
      <c r="AB72" s="93"/>
      <c r="AC72" s="93"/>
      <c r="AD72" s="93"/>
      <c r="AE72" s="93"/>
      <c r="AF72" s="93"/>
      <c r="AG72" s="93"/>
      <c r="AH72" s="93"/>
      <c r="AI72" s="93"/>
      <c r="AJ72" s="93"/>
      <c r="AK72" s="93"/>
      <c r="AL72" s="93"/>
      <c r="AM72" s="93"/>
      <c r="AN72" s="93"/>
      <c r="AO72" s="93"/>
      <c r="AP72" s="93"/>
      <c r="AQ72" s="93"/>
      <c r="AR72" s="93"/>
      <c r="AS72" s="93"/>
      <c r="AT72" s="93"/>
      <c r="AU72" s="93"/>
      <c r="AV72" s="93"/>
      <c r="AW72" s="93"/>
      <c r="AX72" s="93"/>
      <c r="AY72" s="93"/>
      <c r="AZ72" s="93"/>
      <c r="BA72" s="93"/>
      <c r="BB72" s="93"/>
      <c r="BC72" s="93"/>
      <c r="BD72" s="93"/>
      <c r="BE72" s="93"/>
      <c r="BF72" s="93"/>
      <c r="BG72" s="93"/>
      <c r="BH72" s="93"/>
      <c r="BI72" s="93"/>
      <c r="BJ72" s="93"/>
      <c r="BK72" s="93"/>
      <c r="BL72" s="93"/>
      <c r="BM72" s="93"/>
      <c r="BN72" s="93"/>
      <c r="BO72" s="93"/>
      <c r="BP72" s="93"/>
      <c r="BQ72" s="93"/>
      <c r="BR72" s="93"/>
      <c r="BS72" s="93"/>
      <c r="BT72" s="93"/>
      <c r="BU72" s="93"/>
      <c r="BV72" s="93"/>
      <c r="BW72" s="93"/>
      <c r="BX72" s="93"/>
      <c r="BY72" s="93"/>
      <c r="BZ72" s="93"/>
      <c r="CA72" s="93"/>
      <c r="CB72" s="93"/>
      <c r="CC72" s="93"/>
      <c r="CD72" s="93"/>
      <c r="CE72" s="93"/>
      <c r="CF72" s="93"/>
      <c r="CG72" s="93"/>
      <c r="CH72" s="93"/>
      <c r="CI72" s="93"/>
      <c r="CJ72" s="93"/>
      <c r="CK72" s="93"/>
      <c r="CL72" s="93"/>
      <c r="CM72" s="93"/>
      <c r="CN72" s="93"/>
      <c r="CO72" s="93"/>
      <c r="CP72" s="93"/>
      <c r="CQ72" s="93"/>
      <c r="CR72" s="93"/>
      <c r="CS72" s="93"/>
      <c r="CT72" s="93"/>
      <c r="CU72" s="93"/>
      <c r="CV72" s="93"/>
      <c r="CW72" s="93"/>
      <c r="CX72" s="93"/>
      <c r="CY72" s="93"/>
      <c r="CZ72" s="93"/>
      <c r="DA72" s="93"/>
      <c r="DB72" s="93"/>
      <c r="DC72" s="93"/>
      <c r="DD72" s="93"/>
      <c r="DE72" s="93"/>
      <c r="DF72" s="93"/>
      <c r="DG72" s="93"/>
      <c r="DH72" s="93"/>
      <c r="DI72" s="93"/>
      <c r="DJ72" s="93"/>
      <c r="DK72" s="93"/>
      <c r="DL72" s="93"/>
      <c r="DM72" s="93"/>
      <c r="DN72" s="93"/>
      <c r="DO72" s="93"/>
      <c r="DP72" s="93"/>
      <c r="DQ72" s="93"/>
      <c r="DR72" s="93"/>
      <c r="DS72" s="93"/>
      <c r="DT72" s="93"/>
      <c r="DU72" s="93"/>
      <c r="DV72" s="93"/>
      <c r="DW72" s="93"/>
      <c r="DX72" s="93"/>
      <c r="DY72" s="93"/>
      <c r="DZ72" s="93"/>
      <c r="EA72" s="93"/>
      <c r="EB72" s="93"/>
      <c r="EC72" s="93"/>
      <c r="ED72" s="93"/>
      <c r="EE72" s="93"/>
      <c r="EF72" s="93"/>
      <c r="EG72" s="93"/>
      <c r="EH72" s="93"/>
      <c r="EI72" s="93"/>
      <c r="EJ72" s="93"/>
      <c r="EK72" s="93"/>
      <c r="EL72" s="93"/>
      <c r="EM72" s="93"/>
      <c r="EN72" s="93"/>
      <c r="EO72" s="93"/>
      <c r="EP72" s="93"/>
      <c r="EQ72" s="93"/>
      <c r="ER72" s="93"/>
      <c r="ES72" s="93"/>
      <c r="ET72" s="93"/>
      <c r="EU72" s="93"/>
      <c r="EV72" s="93"/>
      <c r="EW72" s="93"/>
      <c r="EX72" s="93"/>
      <c r="EY72" s="93"/>
      <c r="EZ72" s="93"/>
      <c r="FA72" s="93"/>
      <c r="FB72" s="93"/>
      <c r="FC72" s="93"/>
      <c r="FD72" s="93"/>
      <c r="FE72" s="93"/>
      <c r="FF72" s="93"/>
      <c r="FG72" s="93"/>
      <c r="FH72" s="93"/>
      <c r="FI72" s="93"/>
      <c r="FJ72" s="93"/>
      <c r="FK72" s="93"/>
      <c r="FL72" s="93"/>
      <c r="FM72" s="93"/>
    </row>
    <row r="73" spans="1:169" s="85" customFormat="1" ht="12.75" customHeight="1" x14ac:dyDescent="0.2">
      <c r="A73" s="547"/>
      <c r="B73" s="547"/>
      <c r="C73" s="549"/>
      <c r="D73" s="551"/>
      <c r="E73" s="553"/>
      <c r="F73" s="554"/>
      <c r="G73" s="397"/>
      <c r="H73" s="555"/>
      <c r="I73" s="555"/>
      <c r="J73" s="555"/>
      <c r="K73" s="555"/>
      <c r="L73" s="555"/>
      <c r="M73" s="560"/>
      <c r="N73" s="93"/>
      <c r="O73" s="93"/>
      <c r="P73" s="93"/>
      <c r="Q73" s="93"/>
      <c r="R73" s="93"/>
      <c r="S73" s="93"/>
      <c r="T73" s="93"/>
      <c r="U73" s="93"/>
      <c r="V73" s="93"/>
      <c r="W73" s="93"/>
      <c r="X73" s="93"/>
      <c r="Y73" s="93"/>
      <c r="Z73" s="93"/>
      <c r="AA73" s="93"/>
      <c r="AB73" s="93"/>
      <c r="AC73" s="93"/>
      <c r="AD73" s="93"/>
      <c r="AE73" s="93"/>
      <c r="AF73" s="93"/>
      <c r="AG73" s="93"/>
      <c r="AH73" s="93"/>
      <c r="AI73" s="93"/>
      <c r="AJ73" s="93"/>
      <c r="AK73" s="93"/>
      <c r="AL73" s="93"/>
      <c r="AM73" s="93"/>
      <c r="AN73" s="93"/>
      <c r="AO73" s="93"/>
      <c r="AP73" s="93"/>
      <c r="AQ73" s="93"/>
      <c r="AR73" s="93"/>
      <c r="AS73" s="93"/>
      <c r="AT73" s="93"/>
      <c r="AU73" s="93"/>
      <c r="AV73" s="93"/>
      <c r="AW73" s="93"/>
      <c r="AX73" s="93"/>
      <c r="AY73" s="93"/>
      <c r="AZ73" s="93"/>
      <c r="BA73" s="93"/>
      <c r="BB73" s="93"/>
      <c r="BC73" s="93"/>
      <c r="BD73" s="93"/>
      <c r="BE73" s="93"/>
      <c r="BF73" s="93"/>
      <c r="BG73" s="93"/>
      <c r="BH73" s="93"/>
      <c r="BI73" s="93"/>
      <c r="BJ73" s="93"/>
      <c r="BK73" s="93"/>
      <c r="BL73" s="93"/>
      <c r="BM73" s="93"/>
      <c r="BN73" s="93"/>
      <c r="BO73" s="93"/>
      <c r="BP73" s="93"/>
      <c r="BQ73" s="93"/>
      <c r="BR73" s="93"/>
      <c r="BS73" s="93"/>
      <c r="BT73" s="93"/>
      <c r="BU73" s="93"/>
      <c r="BV73" s="93"/>
      <c r="BW73" s="93"/>
      <c r="BX73" s="93"/>
      <c r="BY73" s="93"/>
      <c r="BZ73" s="93"/>
      <c r="CA73" s="93"/>
      <c r="CB73" s="93"/>
      <c r="CC73" s="93"/>
      <c r="CD73" s="93"/>
      <c r="CE73" s="93"/>
      <c r="CF73" s="93"/>
      <c r="CG73" s="93"/>
      <c r="CH73" s="93"/>
      <c r="CI73" s="93"/>
      <c r="CJ73" s="93"/>
      <c r="CK73" s="93"/>
      <c r="CL73" s="93"/>
      <c r="CM73" s="93"/>
      <c r="CN73" s="93"/>
      <c r="CO73" s="93"/>
      <c r="CP73" s="93"/>
      <c r="CQ73" s="93"/>
      <c r="CR73" s="93"/>
      <c r="CS73" s="93"/>
      <c r="CT73" s="93"/>
      <c r="CU73" s="93"/>
      <c r="CV73" s="93"/>
      <c r="CW73" s="93"/>
      <c r="CX73" s="93"/>
      <c r="CY73" s="93"/>
      <c r="CZ73" s="93"/>
      <c r="DA73" s="93"/>
      <c r="DB73" s="93"/>
      <c r="DC73" s="93"/>
      <c r="DD73" s="93"/>
      <c r="DE73" s="93"/>
      <c r="DF73" s="93"/>
      <c r="DG73" s="93"/>
      <c r="DH73" s="93"/>
      <c r="DI73" s="93"/>
      <c r="DJ73" s="93"/>
      <c r="DK73" s="93"/>
      <c r="DL73" s="93"/>
      <c r="DM73" s="93"/>
      <c r="DN73" s="93"/>
      <c r="DO73" s="93"/>
      <c r="DP73" s="93"/>
      <c r="DQ73" s="93"/>
      <c r="DR73" s="93"/>
      <c r="DS73" s="93"/>
      <c r="DT73" s="93"/>
      <c r="DU73" s="93"/>
      <c r="DV73" s="93"/>
      <c r="DW73" s="93"/>
      <c r="DX73" s="93"/>
      <c r="DY73" s="93"/>
      <c r="DZ73" s="93"/>
      <c r="EA73" s="93"/>
      <c r="EB73" s="93"/>
      <c r="EC73" s="93"/>
      <c r="ED73" s="93"/>
      <c r="EE73" s="93"/>
      <c r="EF73" s="93"/>
      <c r="EG73" s="93"/>
      <c r="EH73" s="93"/>
      <c r="EI73" s="93"/>
      <c r="EJ73" s="93"/>
      <c r="EK73" s="93"/>
      <c r="EL73" s="93"/>
      <c r="EM73" s="93"/>
      <c r="EN73" s="93"/>
      <c r="EO73" s="93"/>
      <c r="EP73" s="93"/>
      <c r="EQ73" s="93"/>
      <c r="ER73" s="93"/>
      <c r="ES73" s="93"/>
      <c r="ET73" s="93"/>
      <c r="EU73" s="93"/>
      <c r="EV73" s="93"/>
      <c r="EW73" s="93"/>
      <c r="EX73" s="93"/>
      <c r="EY73" s="93"/>
      <c r="EZ73" s="93"/>
      <c r="FA73" s="93"/>
      <c r="FB73" s="93"/>
      <c r="FC73" s="93"/>
      <c r="FD73" s="93"/>
      <c r="FE73" s="93"/>
      <c r="FF73" s="93"/>
      <c r="FG73" s="93"/>
      <c r="FH73" s="93"/>
      <c r="FI73" s="93"/>
      <c r="FJ73" s="93"/>
      <c r="FK73" s="93"/>
      <c r="FL73" s="93"/>
      <c r="FM73" s="93"/>
    </row>
    <row r="74" spans="1:169" s="85" customFormat="1" ht="13.5" customHeight="1" x14ac:dyDescent="0.2">
      <c r="A74" s="547"/>
      <c r="B74" s="547"/>
      <c r="C74" s="549"/>
      <c r="D74" s="551"/>
      <c r="E74" s="553"/>
      <c r="F74" s="554"/>
      <c r="G74" s="397"/>
      <c r="H74" s="555"/>
      <c r="I74" s="555"/>
      <c r="J74" s="555"/>
      <c r="K74" s="555"/>
      <c r="L74" s="555"/>
      <c r="M74" s="560"/>
      <c r="N74" s="93"/>
      <c r="O74" s="93"/>
      <c r="P74" s="93"/>
      <c r="Q74" s="93"/>
      <c r="R74" s="93"/>
      <c r="S74" s="93"/>
      <c r="T74" s="93"/>
      <c r="U74" s="93"/>
      <c r="V74" s="93"/>
      <c r="W74" s="93"/>
      <c r="X74" s="93"/>
      <c r="Y74" s="93"/>
      <c r="Z74" s="93"/>
      <c r="AA74" s="93"/>
      <c r="AB74" s="93"/>
      <c r="AC74" s="93"/>
      <c r="AD74" s="93"/>
      <c r="AE74" s="93"/>
      <c r="AF74" s="93"/>
      <c r="AG74" s="93"/>
      <c r="AH74" s="93"/>
      <c r="AI74" s="93"/>
      <c r="AJ74" s="93"/>
      <c r="AK74" s="93"/>
      <c r="AL74" s="93"/>
      <c r="AM74" s="93"/>
      <c r="AN74" s="93"/>
      <c r="AO74" s="93"/>
      <c r="AP74" s="93"/>
      <c r="AQ74" s="93"/>
      <c r="AR74" s="93"/>
      <c r="AS74" s="93"/>
      <c r="AT74" s="93"/>
      <c r="AU74" s="93"/>
      <c r="AV74" s="93"/>
      <c r="AW74" s="93"/>
      <c r="AX74" s="93"/>
      <c r="AY74" s="93"/>
      <c r="AZ74" s="93"/>
      <c r="BA74" s="93"/>
      <c r="BB74" s="93"/>
      <c r="BC74" s="93"/>
      <c r="BD74" s="93"/>
      <c r="BE74" s="93"/>
      <c r="BF74" s="93"/>
      <c r="BG74" s="93"/>
      <c r="BH74" s="93"/>
      <c r="BI74" s="93"/>
      <c r="BJ74" s="93"/>
      <c r="BK74" s="93"/>
      <c r="BL74" s="93"/>
      <c r="BM74" s="93"/>
      <c r="BN74" s="93"/>
      <c r="BO74" s="93"/>
      <c r="BP74" s="93"/>
      <c r="BQ74" s="93"/>
      <c r="BR74" s="93"/>
      <c r="BS74" s="93"/>
      <c r="BT74" s="93"/>
      <c r="BU74" s="93"/>
      <c r="BV74" s="93"/>
      <c r="BW74" s="93"/>
      <c r="BX74" s="93"/>
      <c r="BY74" s="93"/>
      <c r="BZ74" s="93"/>
      <c r="CA74" s="93"/>
      <c r="CB74" s="93"/>
      <c r="CC74" s="93"/>
      <c r="CD74" s="93"/>
      <c r="CE74" s="93"/>
      <c r="CF74" s="93"/>
      <c r="CG74" s="93"/>
      <c r="CH74" s="93"/>
      <c r="CI74" s="93"/>
      <c r="CJ74" s="93"/>
      <c r="CK74" s="93"/>
      <c r="CL74" s="93"/>
      <c r="CM74" s="93"/>
      <c r="CN74" s="93"/>
      <c r="CO74" s="93"/>
      <c r="CP74" s="93"/>
      <c r="CQ74" s="93"/>
      <c r="CR74" s="93"/>
      <c r="CS74" s="93"/>
      <c r="CT74" s="93"/>
      <c r="CU74" s="93"/>
      <c r="CV74" s="93"/>
      <c r="CW74" s="93"/>
      <c r="CX74" s="93"/>
      <c r="CY74" s="93"/>
      <c r="CZ74" s="93"/>
      <c r="DA74" s="93"/>
      <c r="DB74" s="93"/>
      <c r="DC74" s="93"/>
      <c r="DD74" s="93"/>
      <c r="DE74" s="93"/>
      <c r="DF74" s="93"/>
      <c r="DG74" s="93"/>
      <c r="DH74" s="93"/>
      <c r="DI74" s="93"/>
      <c r="DJ74" s="93"/>
      <c r="DK74" s="93"/>
      <c r="DL74" s="93"/>
      <c r="DM74" s="93"/>
      <c r="DN74" s="93"/>
      <c r="DO74" s="93"/>
      <c r="DP74" s="93"/>
      <c r="DQ74" s="93"/>
      <c r="DR74" s="93"/>
      <c r="DS74" s="93"/>
      <c r="DT74" s="93"/>
      <c r="DU74" s="93"/>
      <c r="DV74" s="93"/>
      <c r="DW74" s="93"/>
      <c r="DX74" s="93"/>
      <c r="DY74" s="93"/>
      <c r="DZ74" s="93"/>
      <c r="EA74" s="93"/>
      <c r="EB74" s="93"/>
      <c r="EC74" s="93"/>
      <c r="ED74" s="93"/>
      <c r="EE74" s="93"/>
      <c r="EF74" s="93"/>
      <c r="EG74" s="93"/>
      <c r="EH74" s="93"/>
      <c r="EI74" s="93"/>
      <c r="EJ74" s="93"/>
      <c r="EK74" s="93"/>
      <c r="EL74" s="93"/>
      <c r="EM74" s="93"/>
      <c r="EN74" s="93"/>
      <c r="EO74" s="93"/>
      <c r="EP74" s="93"/>
      <c r="EQ74" s="93"/>
      <c r="ER74" s="93"/>
      <c r="ES74" s="93"/>
      <c r="ET74" s="93"/>
      <c r="EU74" s="93"/>
      <c r="EV74" s="93"/>
      <c r="EW74" s="93"/>
      <c r="EX74" s="93"/>
      <c r="EY74" s="93"/>
      <c r="EZ74" s="93"/>
      <c r="FA74" s="93"/>
      <c r="FB74" s="93"/>
      <c r="FC74" s="93"/>
      <c r="FD74" s="93"/>
      <c r="FE74" s="93"/>
      <c r="FF74" s="93"/>
      <c r="FG74" s="93"/>
      <c r="FH74" s="93"/>
      <c r="FI74" s="93"/>
      <c r="FJ74" s="93"/>
      <c r="FK74" s="93"/>
      <c r="FL74" s="93"/>
      <c r="FM74" s="93"/>
    </row>
    <row r="75" spans="1:169" x14ac:dyDescent="0.25">
      <c r="A75" s="547"/>
      <c r="B75" s="547"/>
      <c r="C75" s="549"/>
      <c r="D75" s="551"/>
      <c r="E75" s="553"/>
      <c r="F75" s="554"/>
      <c r="G75" s="397"/>
      <c r="H75" s="555"/>
      <c r="I75" s="555"/>
      <c r="J75" s="555"/>
      <c r="K75" s="555"/>
      <c r="L75" s="555"/>
      <c r="M75" s="560"/>
      <c r="N75" s="93"/>
      <c r="O75" s="93"/>
    </row>
    <row r="76" spans="1:169" x14ac:dyDescent="0.25">
      <c r="A76" s="547"/>
      <c r="B76" s="547"/>
      <c r="C76" s="549"/>
      <c r="D76" s="551"/>
      <c r="E76" s="553"/>
      <c r="F76" s="554"/>
      <c r="G76" s="397"/>
      <c r="H76" s="555"/>
      <c r="I76" s="555"/>
      <c r="J76" s="555"/>
      <c r="K76" s="555"/>
      <c r="L76" s="555"/>
      <c r="M76" s="560"/>
      <c r="N76" s="93"/>
      <c r="O76" s="93"/>
    </row>
    <row r="77" spans="1:169" x14ac:dyDescent="0.25">
      <c r="A77" s="547"/>
      <c r="B77" s="547"/>
      <c r="C77" s="549"/>
      <c r="D77" s="551"/>
      <c r="E77" s="553"/>
      <c r="F77" s="554"/>
      <c r="G77" s="397"/>
      <c r="H77" s="555"/>
      <c r="I77" s="555"/>
      <c r="J77" s="555"/>
      <c r="K77" s="555"/>
      <c r="L77" s="555"/>
      <c r="M77" s="560"/>
      <c r="N77" s="93"/>
      <c r="O77" s="93"/>
    </row>
    <row r="78" spans="1:169" x14ac:dyDescent="0.25">
      <c r="A78" s="547"/>
      <c r="B78" s="547"/>
      <c r="C78" s="549"/>
      <c r="D78" s="551"/>
      <c r="E78" s="553"/>
      <c r="F78" s="554"/>
      <c r="G78" s="397"/>
      <c r="H78" s="555"/>
      <c r="I78" s="555"/>
      <c r="J78" s="555"/>
      <c r="K78" s="555"/>
      <c r="L78" s="555"/>
      <c r="M78" s="560"/>
      <c r="N78" s="93"/>
      <c r="O78" s="93"/>
    </row>
    <row r="79" spans="1:169" ht="15.75" thickBot="1" x14ac:dyDescent="0.3">
      <c r="A79" s="548"/>
      <c r="B79" s="548"/>
      <c r="C79" s="549"/>
      <c r="D79" s="551"/>
      <c r="E79" s="553"/>
      <c r="F79" s="554"/>
      <c r="G79" s="397"/>
      <c r="H79" s="555"/>
      <c r="I79" s="555"/>
      <c r="J79" s="555"/>
      <c r="K79" s="555"/>
      <c r="L79" s="555"/>
      <c r="M79" s="560"/>
      <c r="N79" s="93"/>
      <c r="O79" s="93"/>
    </row>
    <row r="80" spans="1:169" s="85" customFormat="1" ht="12.75" x14ac:dyDescent="0.2">
      <c r="A80" s="546">
        <v>8</v>
      </c>
      <c r="B80" s="546" t="str">
        <f>'7- Mapa Final'!B80</f>
        <v xml:space="preserve">Recibir dádivas o beneficios a nombre propio o de terceros para expedir documentos  sin el cumplimiento  de requisitos legales o con datos falsos. </v>
      </c>
      <c r="C80" s="549" t="str">
        <f>'7- Mapa Final'!C80</f>
        <v>Se realiza   la inscripción o expedición de  Tarjetas  de Abogados que no cumplen con los  requisitos establecidos, están sancionados  o se expidan con información alterada o  que no corresponde al solicitante.</v>
      </c>
      <c r="D80" s="550">
        <f>'7- Mapa Final'!J80</f>
        <v>0</v>
      </c>
      <c r="E80" s="552" t="str">
        <f>'7- Mapa Final'!K80</f>
        <v>Catastrófico - 5</v>
      </c>
      <c r="F80" s="554" t="e">
        <f>'7- Mapa Final'!M80</f>
        <v>#DIV/0!</v>
      </c>
      <c r="G80" s="397" t="s">
        <v>112</v>
      </c>
      <c r="H80" s="555"/>
      <c r="I80" s="555"/>
      <c r="J80" s="555"/>
      <c r="K80" s="555"/>
      <c r="L80" s="555"/>
      <c r="M80" s="560"/>
      <c r="N80" s="93"/>
      <c r="O80" s="93"/>
      <c r="P80" s="93"/>
      <c r="Q80" s="93"/>
      <c r="R80" s="93"/>
      <c r="S80" s="93"/>
      <c r="T80" s="93"/>
      <c r="U80" s="93"/>
      <c r="V80" s="93"/>
      <c r="W80" s="93"/>
      <c r="X80" s="93"/>
      <c r="Y80" s="93"/>
      <c r="Z80" s="93"/>
      <c r="AA80" s="93"/>
      <c r="AB80" s="93"/>
      <c r="AC80" s="93"/>
      <c r="AD80" s="93"/>
      <c r="AE80" s="93"/>
      <c r="AF80" s="93"/>
      <c r="AG80" s="93"/>
      <c r="AH80" s="93"/>
      <c r="AI80" s="93"/>
      <c r="AJ80" s="93"/>
      <c r="AK80" s="93"/>
      <c r="AL80" s="93"/>
      <c r="AM80" s="93"/>
      <c r="AN80" s="93"/>
      <c r="AO80" s="93"/>
      <c r="AP80" s="93"/>
      <c r="AQ80" s="93"/>
      <c r="AR80" s="93"/>
      <c r="AS80" s="93"/>
      <c r="AT80" s="93"/>
      <c r="AU80" s="93"/>
      <c r="AV80" s="93"/>
      <c r="AW80" s="93"/>
      <c r="AX80" s="93"/>
      <c r="AY80" s="93"/>
      <c r="AZ80" s="93"/>
      <c r="BA80" s="93"/>
      <c r="BB80" s="93"/>
      <c r="BC80" s="93"/>
      <c r="BD80" s="93"/>
      <c r="BE80" s="93"/>
      <c r="BF80" s="93"/>
      <c r="BG80" s="93"/>
      <c r="BH80" s="93"/>
      <c r="BI80" s="93"/>
      <c r="BJ80" s="93"/>
      <c r="BK80" s="93"/>
      <c r="BL80" s="93"/>
      <c r="BM80" s="93"/>
      <c r="BN80" s="93"/>
      <c r="BO80" s="93"/>
      <c r="BP80" s="93"/>
      <c r="BQ80" s="93"/>
      <c r="BR80" s="93"/>
      <c r="BS80" s="93"/>
      <c r="BT80" s="93"/>
      <c r="BU80" s="93"/>
      <c r="BV80" s="93"/>
      <c r="BW80" s="93"/>
      <c r="BX80" s="93"/>
      <c r="BY80" s="93"/>
      <c r="BZ80" s="93"/>
      <c r="CA80" s="93"/>
      <c r="CB80" s="93"/>
      <c r="CC80" s="93"/>
      <c r="CD80" s="93"/>
      <c r="CE80" s="93"/>
      <c r="CF80" s="93"/>
      <c r="CG80" s="93"/>
      <c r="CH80" s="93"/>
      <c r="CI80" s="93"/>
      <c r="CJ80" s="93"/>
      <c r="CK80" s="93"/>
      <c r="CL80" s="93"/>
      <c r="CM80" s="93"/>
      <c r="CN80" s="93"/>
      <c r="CO80" s="93"/>
      <c r="CP80" s="93"/>
      <c r="CQ80" s="93"/>
      <c r="CR80" s="93"/>
      <c r="CS80" s="93"/>
      <c r="CT80" s="93"/>
      <c r="CU80" s="93"/>
      <c r="CV80" s="93"/>
      <c r="CW80" s="93"/>
      <c r="CX80" s="93"/>
      <c r="CY80" s="93"/>
      <c r="CZ80" s="93"/>
      <c r="DA80" s="93"/>
      <c r="DB80" s="93"/>
      <c r="DC80" s="93"/>
      <c r="DD80" s="93"/>
      <c r="DE80" s="93"/>
      <c r="DF80" s="93"/>
      <c r="DG80" s="93"/>
      <c r="DH80" s="93"/>
      <c r="DI80" s="93"/>
      <c r="DJ80" s="93"/>
      <c r="DK80" s="93"/>
      <c r="DL80" s="93"/>
      <c r="DM80" s="93"/>
      <c r="DN80" s="93"/>
      <c r="DO80" s="93"/>
      <c r="DP80" s="93"/>
      <c r="DQ80" s="93"/>
      <c r="DR80" s="93"/>
      <c r="DS80" s="93"/>
      <c r="DT80" s="93"/>
      <c r="DU80" s="93"/>
      <c r="DV80" s="93"/>
      <c r="DW80" s="93"/>
      <c r="DX80" s="93"/>
      <c r="DY80" s="93"/>
      <c r="DZ80" s="93"/>
      <c r="EA80" s="93"/>
      <c r="EB80" s="93"/>
      <c r="EC80" s="93"/>
      <c r="ED80" s="93"/>
      <c r="EE80" s="93"/>
      <c r="EF80" s="93"/>
      <c r="EG80" s="93"/>
      <c r="EH80" s="93"/>
      <c r="EI80" s="93"/>
      <c r="EJ80" s="93"/>
      <c r="EK80" s="93"/>
      <c r="EL80" s="93"/>
      <c r="EM80" s="93"/>
      <c r="EN80" s="93"/>
      <c r="EO80" s="93"/>
      <c r="EP80" s="93"/>
      <c r="EQ80" s="93"/>
      <c r="ER80" s="93"/>
      <c r="ES80" s="93"/>
      <c r="ET80" s="93"/>
      <c r="EU80" s="93"/>
      <c r="EV80" s="93"/>
      <c r="EW80" s="93"/>
      <c r="EX80" s="93"/>
      <c r="EY80" s="93"/>
      <c r="EZ80" s="93"/>
      <c r="FA80" s="93"/>
      <c r="FB80" s="93"/>
      <c r="FC80" s="93"/>
      <c r="FD80" s="93"/>
      <c r="FE80" s="93"/>
      <c r="FF80" s="93"/>
      <c r="FG80" s="93"/>
      <c r="FH80" s="93"/>
      <c r="FI80" s="93"/>
      <c r="FJ80" s="93"/>
      <c r="FK80" s="93"/>
      <c r="FL80" s="93"/>
      <c r="FM80" s="93"/>
    </row>
    <row r="81" spans="1:169" s="85" customFormat="1" ht="12.75" customHeight="1" x14ac:dyDescent="0.2">
      <c r="A81" s="547"/>
      <c r="B81" s="547"/>
      <c r="C81" s="549"/>
      <c r="D81" s="551"/>
      <c r="E81" s="553"/>
      <c r="F81" s="554"/>
      <c r="G81" s="397"/>
      <c r="H81" s="555"/>
      <c r="I81" s="555"/>
      <c r="J81" s="555"/>
      <c r="K81" s="555"/>
      <c r="L81" s="555"/>
      <c r="M81" s="560"/>
      <c r="N81" s="93"/>
      <c r="O81" s="93"/>
      <c r="P81" s="93"/>
      <c r="Q81" s="93"/>
      <c r="R81" s="93"/>
      <c r="S81" s="93"/>
      <c r="T81" s="93"/>
      <c r="U81" s="93"/>
      <c r="V81" s="93"/>
      <c r="W81" s="93"/>
      <c r="X81" s="93"/>
      <c r="Y81" s="93"/>
      <c r="Z81" s="93"/>
      <c r="AA81" s="93"/>
      <c r="AB81" s="93"/>
      <c r="AC81" s="93"/>
      <c r="AD81" s="93"/>
      <c r="AE81" s="93"/>
      <c r="AF81" s="93"/>
      <c r="AG81" s="93"/>
      <c r="AH81" s="93"/>
      <c r="AI81" s="93"/>
      <c r="AJ81" s="93"/>
      <c r="AK81" s="93"/>
      <c r="AL81" s="93"/>
      <c r="AM81" s="93"/>
      <c r="AN81" s="93"/>
      <c r="AO81" s="93"/>
      <c r="AP81" s="93"/>
      <c r="AQ81" s="93"/>
      <c r="AR81" s="93"/>
      <c r="AS81" s="93"/>
      <c r="AT81" s="93"/>
      <c r="AU81" s="93"/>
      <c r="AV81" s="93"/>
      <c r="AW81" s="93"/>
      <c r="AX81" s="93"/>
      <c r="AY81" s="93"/>
      <c r="AZ81" s="93"/>
      <c r="BA81" s="93"/>
      <c r="BB81" s="93"/>
      <c r="BC81" s="93"/>
      <c r="BD81" s="93"/>
      <c r="BE81" s="93"/>
      <c r="BF81" s="93"/>
      <c r="BG81" s="93"/>
      <c r="BH81" s="93"/>
      <c r="BI81" s="93"/>
      <c r="BJ81" s="93"/>
      <c r="BK81" s="93"/>
      <c r="BL81" s="93"/>
      <c r="BM81" s="93"/>
      <c r="BN81" s="93"/>
      <c r="BO81" s="93"/>
      <c r="BP81" s="93"/>
      <c r="BQ81" s="93"/>
      <c r="BR81" s="93"/>
      <c r="BS81" s="93"/>
      <c r="BT81" s="93"/>
      <c r="BU81" s="93"/>
      <c r="BV81" s="93"/>
      <c r="BW81" s="93"/>
      <c r="BX81" s="93"/>
      <c r="BY81" s="93"/>
      <c r="BZ81" s="93"/>
      <c r="CA81" s="93"/>
      <c r="CB81" s="93"/>
      <c r="CC81" s="93"/>
      <c r="CD81" s="93"/>
      <c r="CE81" s="93"/>
      <c r="CF81" s="93"/>
      <c r="CG81" s="93"/>
      <c r="CH81" s="93"/>
      <c r="CI81" s="93"/>
      <c r="CJ81" s="93"/>
      <c r="CK81" s="93"/>
      <c r="CL81" s="93"/>
      <c r="CM81" s="93"/>
      <c r="CN81" s="93"/>
      <c r="CO81" s="93"/>
      <c r="CP81" s="93"/>
      <c r="CQ81" s="93"/>
      <c r="CR81" s="93"/>
      <c r="CS81" s="93"/>
      <c r="CT81" s="93"/>
      <c r="CU81" s="93"/>
      <c r="CV81" s="93"/>
      <c r="CW81" s="93"/>
      <c r="CX81" s="93"/>
      <c r="CY81" s="93"/>
      <c r="CZ81" s="93"/>
      <c r="DA81" s="93"/>
      <c r="DB81" s="93"/>
      <c r="DC81" s="93"/>
      <c r="DD81" s="93"/>
      <c r="DE81" s="93"/>
      <c r="DF81" s="93"/>
      <c r="DG81" s="93"/>
      <c r="DH81" s="93"/>
      <c r="DI81" s="93"/>
      <c r="DJ81" s="93"/>
      <c r="DK81" s="93"/>
      <c r="DL81" s="93"/>
      <c r="DM81" s="93"/>
      <c r="DN81" s="93"/>
      <c r="DO81" s="93"/>
      <c r="DP81" s="93"/>
      <c r="DQ81" s="93"/>
      <c r="DR81" s="93"/>
      <c r="DS81" s="93"/>
      <c r="DT81" s="93"/>
      <c r="DU81" s="93"/>
      <c r="DV81" s="93"/>
      <c r="DW81" s="93"/>
      <c r="DX81" s="93"/>
      <c r="DY81" s="93"/>
      <c r="DZ81" s="93"/>
      <c r="EA81" s="93"/>
      <c r="EB81" s="93"/>
      <c r="EC81" s="93"/>
      <c r="ED81" s="93"/>
      <c r="EE81" s="93"/>
      <c r="EF81" s="93"/>
      <c r="EG81" s="93"/>
      <c r="EH81" s="93"/>
      <c r="EI81" s="93"/>
      <c r="EJ81" s="93"/>
      <c r="EK81" s="93"/>
      <c r="EL81" s="93"/>
      <c r="EM81" s="93"/>
      <c r="EN81" s="93"/>
      <c r="EO81" s="93"/>
      <c r="EP81" s="93"/>
      <c r="EQ81" s="93"/>
      <c r="ER81" s="93"/>
      <c r="ES81" s="93"/>
      <c r="ET81" s="93"/>
      <c r="EU81" s="93"/>
      <c r="EV81" s="93"/>
      <c r="EW81" s="93"/>
      <c r="EX81" s="93"/>
      <c r="EY81" s="93"/>
      <c r="EZ81" s="93"/>
      <c r="FA81" s="93"/>
      <c r="FB81" s="93"/>
      <c r="FC81" s="93"/>
      <c r="FD81" s="93"/>
      <c r="FE81" s="93"/>
      <c r="FF81" s="93"/>
      <c r="FG81" s="93"/>
      <c r="FH81" s="93"/>
      <c r="FI81" s="93"/>
      <c r="FJ81" s="93"/>
      <c r="FK81" s="93"/>
      <c r="FL81" s="93"/>
      <c r="FM81" s="93"/>
    </row>
    <row r="82" spans="1:169" s="85" customFormat="1" ht="12.75" customHeight="1" x14ac:dyDescent="0.2">
      <c r="A82" s="547"/>
      <c r="B82" s="547"/>
      <c r="C82" s="549"/>
      <c r="D82" s="551"/>
      <c r="E82" s="553"/>
      <c r="F82" s="554"/>
      <c r="G82" s="397"/>
      <c r="H82" s="555"/>
      <c r="I82" s="555"/>
      <c r="J82" s="555"/>
      <c r="K82" s="555"/>
      <c r="L82" s="555"/>
      <c r="M82" s="560"/>
      <c r="N82" s="93"/>
      <c r="O82" s="93"/>
      <c r="P82" s="93"/>
      <c r="Q82" s="93"/>
      <c r="R82" s="93"/>
      <c r="S82" s="93"/>
      <c r="T82" s="93"/>
      <c r="U82" s="93"/>
      <c r="V82" s="93"/>
      <c r="W82" s="93"/>
      <c r="X82" s="93"/>
      <c r="Y82" s="93"/>
      <c r="Z82" s="93"/>
      <c r="AA82" s="93"/>
      <c r="AB82" s="93"/>
      <c r="AC82" s="93"/>
      <c r="AD82" s="93"/>
      <c r="AE82" s="93"/>
      <c r="AF82" s="93"/>
      <c r="AG82" s="93"/>
      <c r="AH82" s="93"/>
      <c r="AI82" s="93"/>
      <c r="AJ82" s="93"/>
      <c r="AK82" s="93"/>
      <c r="AL82" s="93"/>
      <c r="AM82" s="93"/>
      <c r="AN82" s="93"/>
      <c r="AO82" s="93"/>
      <c r="AP82" s="93"/>
      <c r="AQ82" s="93"/>
      <c r="AR82" s="93"/>
      <c r="AS82" s="93"/>
      <c r="AT82" s="93"/>
      <c r="AU82" s="93"/>
      <c r="AV82" s="93"/>
      <c r="AW82" s="93"/>
      <c r="AX82" s="93"/>
      <c r="AY82" s="93"/>
      <c r="AZ82" s="93"/>
      <c r="BA82" s="93"/>
      <c r="BB82" s="93"/>
      <c r="BC82" s="93"/>
      <c r="BD82" s="93"/>
      <c r="BE82" s="93"/>
      <c r="BF82" s="93"/>
      <c r="BG82" s="93"/>
      <c r="BH82" s="93"/>
      <c r="BI82" s="93"/>
      <c r="BJ82" s="93"/>
      <c r="BK82" s="93"/>
      <c r="BL82" s="93"/>
      <c r="BM82" s="93"/>
      <c r="BN82" s="93"/>
      <c r="BO82" s="93"/>
      <c r="BP82" s="93"/>
      <c r="BQ82" s="93"/>
      <c r="BR82" s="93"/>
      <c r="BS82" s="93"/>
      <c r="BT82" s="93"/>
      <c r="BU82" s="93"/>
      <c r="BV82" s="93"/>
      <c r="BW82" s="93"/>
      <c r="BX82" s="93"/>
      <c r="BY82" s="93"/>
      <c r="BZ82" s="93"/>
      <c r="CA82" s="93"/>
      <c r="CB82" s="93"/>
      <c r="CC82" s="93"/>
      <c r="CD82" s="93"/>
      <c r="CE82" s="93"/>
      <c r="CF82" s="93"/>
      <c r="CG82" s="93"/>
      <c r="CH82" s="93"/>
      <c r="CI82" s="93"/>
      <c r="CJ82" s="93"/>
      <c r="CK82" s="93"/>
      <c r="CL82" s="93"/>
      <c r="CM82" s="93"/>
      <c r="CN82" s="93"/>
      <c r="CO82" s="93"/>
      <c r="CP82" s="93"/>
      <c r="CQ82" s="93"/>
      <c r="CR82" s="93"/>
      <c r="CS82" s="93"/>
      <c r="CT82" s="93"/>
      <c r="CU82" s="93"/>
      <c r="CV82" s="93"/>
      <c r="CW82" s="93"/>
      <c r="CX82" s="93"/>
      <c r="CY82" s="93"/>
      <c r="CZ82" s="93"/>
      <c r="DA82" s="93"/>
      <c r="DB82" s="93"/>
      <c r="DC82" s="93"/>
      <c r="DD82" s="93"/>
      <c r="DE82" s="93"/>
      <c r="DF82" s="93"/>
      <c r="DG82" s="93"/>
      <c r="DH82" s="93"/>
      <c r="DI82" s="93"/>
      <c r="DJ82" s="93"/>
      <c r="DK82" s="93"/>
      <c r="DL82" s="93"/>
      <c r="DM82" s="93"/>
      <c r="DN82" s="93"/>
      <c r="DO82" s="93"/>
      <c r="DP82" s="93"/>
      <c r="DQ82" s="93"/>
      <c r="DR82" s="93"/>
      <c r="DS82" s="93"/>
      <c r="DT82" s="93"/>
      <c r="DU82" s="93"/>
      <c r="DV82" s="93"/>
      <c r="DW82" s="93"/>
      <c r="DX82" s="93"/>
      <c r="DY82" s="93"/>
      <c r="DZ82" s="93"/>
      <c r="EA82" s="93"/>
      <c r="EB82" s="93"/>
      <c r="EC82" s="93"/>
      <c r="ED82" s="93"/>
      <c r="EE82" s="93"/>
      <c r="EF82" s="93"/>
      <c r="EG82" s="93"/>
      <c r="EH82" s="93"/>
      <c r="EI82" s="93"/>
      <c r="EJ82" s="93"/>
      <c r="EK82" s="93"/>
      <c r="EL82" s="93"/>
      <c r="EM82" s="93"/>
      <c r="EN82" s="93"/>
      <c r="EO82" s="93"/>
      <c r="EP82" s="93"/>
      <c r="EQ82" s="93"/>
      <c r="ER82" s="93"/>
      <c r="ES82" s="93"/>
      <c r="ET82" s="93"/>
      <c r="EU82" s="93"/>
      <c r="EV82" s="93"/>
      <c r="EW82" s="93"/>
      <c r="EX82" s="93"/>
      <c r="EY82" s="93"/>
      <c r="EZ82" s="93"/>
      <c r="FA82" s="93"/>
      <c r="FB82" s="93"/>
      <c r="FC82" s="93"/>
      <c r="FD82" s="93"/>
      <c r="FE82" s="93"/>
      <c r="FF82" s="93"/>
      <c r="FG82" s="93"/>
      <c r="FH82" s="93"/>
      <c r="FI82" s="93"/>
      <c r="FJ82" s="93"/>
      <c r="FK82" s="93"/>
      <c r="FL82" s="93"/>
      <c r="FM82" s="93"/>
    </row>
    <row r="83" spans="1:169" s="85" customFormat="1" ht="12.75" customHeight="1" x14ac:dyDescent="0.2">
      <c r="A83" s="547"/>
      <c r="B83" s="547"/>
      <c r="C83" s="549"/>
      <c r="D83" s="551"/>
      <c r="E83" s="553"/>
      <c r="F83" s="554"/>
      <c r="G83" s="397"/>
      <c r="H83" s="555"/>
      <c r="I83" s="555"/>
      <c r="J83" s="555"/>
      <c r="K83" s="555"/>
      <c r="L83" s="555"/>
      <c r="M83" s="560"/>
      <c r="N83" s="93"/>
      <c r="O83" s="93"/>
      <c r="P83" s="93"/>
      <c r="Q83" s="93"/>
      <c r="R83" s="93"/>
      <c r="S83" s="93"/>
      <c r="T83" s="93"/>
      <c r="U83" s="93"/>
      <c r="V83" s="93"/>
      <c r="W83" s="93"/>
      <c r="X83" s="93"/>
      <c r="Y83" s="93"/>
      <c r="Z83" s="93"/>
      <c r="AA83" s="93"/>
      <c r="AB83" s="93"/>
      <c r="AC83" s="93"/>
      <c r="AD83" s="93"/>
      <c r="AE83" s="93"/>
      <c r="AF83" s="93"/>
      <c r="AG83" s="93"/>
      <c r="AH83" s="93"/>
      <c r="AI83" s="93"/>
      <c r="AJ83" s="93"/>
      <c r="AK83" s="93"/>
      <c r="AL83" s="93"/>
      <c r="AM83" s="93"/>
      <c r="AN83" s="93"/>
      <c r="AO83" s="93"/>
      <c r="AP83" s="93"/>
      <c r="AQ83" s="93"/>
      <c r="AR83" s="93"/>
      <c r="AS83" s="93"/>
      <c r="AT83" s="93"/>
      <c r="AU83" s="93"/>
      <c r="AV83" s="93"/>
      <c r="AW83" s="93"/>
      <c r="AX83" s="93"/>
      <c r="AY83" s="93"/>
      <c r="AZ83" s="93"/>
      <c r="BA83" s="93"/>
      <c r="BB83" s="93"/>
      <c r="BC83" s="93"/>
      <c r="BD83" s="93"/>
      <c r="BE83" s="93"/>
      <c r="BF83" s="93"/>
      <c r="BG83" s="93"/>
      <c r="BH83" s="93"/>
      <c r="BI83" s="93"/>
      <c r="BJ83" s="93"/>
      <c r="BK83" s="93"/>
      <c r="BL83" s="93"/>
      <c r="BM83" s="93"/>
      <c r="BN83" s="93"/>
      <c r="BO83" s="93"/>
      <c r="BP83" s="93"/>
      <c r="BQ83" s="93"/>
      <c r="BR83" s="93"/>
      <c r="BS83" s="93"/>
      <c r="BT83" s="93"/>
      <c r="BU83" s="93"/>
      <c r="BV83" s="93"/>
      <c r="BW83" s="93"/>
      <c r="BX83" s="93"/>
      <c r="BY83" s="93"/>
      <c r="BZ83" s="93"/>
      <c r="CA83" s="93"/>
      <c r="CB83" s="93"/>
      <c r="CC83" s="93"/>
      <c r="CD83" s="93"/>
      <c r="CE83" s="93"/>
      <c r="CF83" s="93"/>
      <c r="CG83" s="93"/>
      <c r="CH83" s="93"/>
      <c r="CI83" s="93"/>
      <c r="CJ83" s="93"/>
      <c r="CK83" s="93"/>
      <c r="CL83" s="93"/>
      <c r="CM83" s="93"/>
      <c r="CN83" s="93"/>
      <c r="CO83" s="93"/>
      <c r="CP83" s="93"/>
      <c r="CQ83" s="93"/>
      <c r="CR83" s="93"/>
      <c r="CS83" s="93"/>
      <c r="CT83" s="93"/>
      <c r="CU83" s="93"/>
      <c r="CV83" s="93"/>
      <c r="CW83" s="93"/>
      <c r="CX83" s="93"/>
      <c r="CY83" s="93"/>
      <c r="CZ83" s="93"/>
      <c r="DA83" s="93"/>
      <c r="DB83" s="93"/>
      <c r="DC83" s="93"/>
      <c r="DD83" s="93"/>
      <c r="DE83" s="93"/>
      <c r="DF83" s="93"/>
      <c r="DG83" s="93"/>
      <c r="DH83" s="93"/>
      <c r="DI83" s="93"/>
      <c r="DJ83" s="93"/>
      <c r="DK83" s="93"/>
      <c r="DL83" s="93"/>
      <c r="DM83" s="93"/>
      <c r="DN83" s="93"/>
      <c r="DO83" s="93"/>
      <c r="DP83" s="93"/>
      <c r="DQ83" s="93"/>
      <c r="DR83" s="93"/>
      <c r="DS83" s="93"/>
      <c r="DT83" s="93"/>
      <c r="DU83" s="93"/>
      <c r="DV83" s="93"/>
      <c r="DW83" s="93"/>
      <c r="DX83" s="93"/>
      <c r="DY83" s="93"/>
      <c r="DZ83" s="93"/>
      <c r="EA83" s="93"/>
      <c r="EB83" s="93"/>
      <c r="EC83" s="93"/>
      <c r="ED83" s="93"/>
      <c r="EE83" s="93"/>
      <c r="EF83" s="93"/>
      <c r="EG83" s="93"/>
      <c r="EH83" s="93"/>
      <c r="EI83" s="93"/>
      <c r="EJ83" s="93"/>
      <c r="EK83" s="93"/>
      <c r="EL83" s="93"/>
      <c r="EM83" s="93"/>
      <c r="EN83" s="93"/>
      <c r="EO83" s="93"/>
      <c r="EP83" s="93"/>
      <c r="EQ83" s="93"/>
      <c r="ER83" s="93"/>
      <c r="ES83" s="93"/>
      <c r="ET83" s="93"/>
      <c r="EU83" s="93"/>
      <c r="EV83" s="93"/>
      <c r="EW83" s="93"/>
      <c r="EX83" s="93"/>
      <c r="EY83" s="93"/>
      <c r="EZ83" s="93"/>
      <c r="FA83" s="93"/>
      <c r="FB83" s="93"/>
      <c r="FC83" s="93"/>
      <c r="FD83" s="93"/>
      <c r="FE83" s="93"/>
      <c r="FF83" s="93"/>
      <c r="FG83" s="93"/>
      <c r="FH83" s="93"/>
      <c r="FI83" s="93"/>
      <c r="FJ83" s="93"/>
      <c r="FK83" s="93"/>
      <c r="FL83" s="93"/>
      <c r="FM83" s="93"/>
    </row>
    <row r="84" spans="1:169" s="85" customFormat="1" ht="13.5" customHeight="1" x14ac:dyDescent="0.2">
      <c r="A84" s="547"/>
      <c r="B84" s="547"/>
      <c r="C84" s="549"/>
      <c r="D84" s="551"/>
      <c r="E84" s="553"/>
      <c r="F84" s="554"/>
      <c r="G84" s="397"/>
      <c r="H84" s="555"/>
      <c r="I84" s="555"/>
      <c r="J84" s="555"/>
      <c r="K84" s="555"/>
      <c r="L84" s="555"/>
      <c r="M84" s="560"/>
      <c r="N84" s="93"/>
      <c r="O84" s="93"/>
      <c r="P84" s="93"/>
      <c r="Q84" s="93"/>
      <c r="R84" s="93"/>
      <c r="S84" s="93"/>
      <c r="T84" s="93"/>
      <c r="U84" s="93"/>
      <c r="V84" s="93"/>
      <c r="W84" s="93"/>
      <c r="X84" s="93"/>
      <c r="Y84" s="93"/>
      <c r="Z84" s="93"/>
      <c r="AA84" s="93"/>
      <c r="AB84" s="93"/>
      <c r="AC84" s="93"/>
      <c r="AD84" s="93"/>
      <c r="AE84" s="93"/>
      <c r="AF84" s="93"/>
      <c r="AG84" s="93"/>
      <c r="AH84" s="93"/>
      <c r="AI84" s="93"/>
      <c r="AJ84" s="93"/>
      <c r="AK84" s="93"/>
      <c r="AL84" s="93"/>
      <c r="AM84" s="93"/>
      <c r="AN84" s="93"/>
      <c r="AO84" s="93"/>
      <c r="AP84" s="93"/>
      <c r="AQ84" s="93"/>
      <c r="AR84" s="93"/>
      <c r="AS84" s="93"/>
      <c r="AT84" s="93"/>
      <c r="AU84" s="93"/>
      <c r="AV84" s="93"/>
      <c r="AW84" s="93"/>
      <c r="AX84" s="93"/>
      <c r="AY84" s="93"/>
      <c r="AZ84" s="93"/>
      <c r="BA84" s="93"/>
      <c r="BB84" s="93"/>
      <c r="BC84" s="93"/>
      <c r="BD84" s="93"/>
      <c r="BE84" s="93"/>
      <c r="BF84" s="93"/>
      <c r="BG84" s="93"/>
      <c r="BH84" s="93"/>
      <c r="BI84" s="93"/>
      <c r="BJ84" s="93"/>
      <c r="BK84" s="93"/>
      <c r="BL84" s="93"/>
      <c r="BM84" s="93"/>
      <c r="BN84" s="93"/>
      <c r="BO84" s="93"/>
      <c r="BP84" s="93"/>
      <c r="BQ84" s="93"/>
      <c r="BR84" s="93"/>
      <c r="BS84" s="93"/>
      <c r="BT84" s="93"/>
      <c r="BU84" s="93"/>
      <c r="BV84" s="93"/>
      <c r="BW84" s="93"/>
      <c r="BX84" s="93"/>
      <c r="BY84" s="93"/>
      <c r="BZ84" s="93"/>
      <c r="CA84" s="93"/>
      <c r="CB84" s="93"/>
      <c r="CC84" s="93"/>
      <c r="CD84" s="93"/>
      <c r="CE84" s="93"/>
      <c r="CF84" s="93"/>
      <c r="CG84" s="93"/>
      <c r="CH84" s="93"/>
      <c r="CI84" s="93"/>
      <c r="CJ84" s="93"/>
      <c r="CK84" s="93"/>
      <c r="CL84" s="93"/>
      <c r="CM84" s="93"/>
      <c r="CN84" s="93"/>
      <c r="CO84" s="93"/>
      <c r="CP84" s="93"/>
      <c r="CQ84" s="93"/>
      <c r="CR84" s="93"/>
      <c r="CS84" s="93"/>
      <c r="CT84" s="93"/>
      <c r="CU84" s="93"/>
      <c r="CV84" s="93"/>
      <c r="CW84" s="93"/>
      <c r="CX84" s="93"/>
      <c r="CY84" s="93"/>
      <c r="CZ84" s="93"/>
      <c r="DA84" s="93"/>
      <c r="DB84" s="93"/>
      <c r="DC84" s="93"/>
      <c r="DD84" s="93"/>
      <c r="DE84" s="93"/>
      <c r="DF84" s="93"/>
      <c r="DG84" s="93"/>
      <c r="DH84" s="93"/>
      <c r="DI84" s="93"/>
      <c r="DJ84" s="93"/>
      <c r="DK84" s="93"/>
      <c r="DL84" s="93"/>
      <c r="DM84" s="93"/>
      <c r="DN84" s="93"/>
      <c r="DO84" s="93"/>
      <c r="DP84" s="93"/>
      <c r="DQ84" s="93"/>
      <c r="DR84" s="93"/>
      <c r="DS84" s="93"/>
      <c r="DT84" s="93"/>
      <c r="DU84" s="93"/>
      <c r="DV84" s="93"/>
      <c r="DW84" s="93"/>
      <c r="DX84" s="93"/>
      <c r="DY84" s="93"/>
      <c r="DZ84" s="93"/>
      <c r="EA84" s="93"/>
      <c r="EB84" s="93"/>
      <c r="EC84" s="93"/>
      <c r="ED84" s="93"/>
      <c r="EE84" s="93"/>
      <c r="EF84" s="93"/>
      <c r="EG84" s="93"/>
      <c r="EH84" s="93"/>
      <c r="EI84" s="93"/>
      <c r="EJ84" s="93"/>
      <c r="EK84" s="93"/>
      <c r="EL84" s="93"/>
      <c r="EM84" s="93"/>
      <c r="EN84" s="93"/>
      <c r="EO84" s="93"/>
      <c r="EP84" s="93"/>
      <c r="EQ84" s="93"/>
      <c r="ER84" s="93"/>
      <c r="ES84" s="93"/>
      <c r="ET84" s="93"/>
      <c r="EU84" s="93"/>
      <c r="EV84" s="93"/>
      <c r="EW84" s="93"/>
      <c r="EX84" s="93"/>
      <c r="EY84" s="93"/>
      <c r="EZ84" s="93"/>
      <c r="FA84" s="93"/>
      <c r="FB84" s="93"/>
      <c r="FC84" s="93"/>
      <c r="FD84" s="93"/>
      <c r="FE84" s="93"/>
      <c r="FF84" s="93"/>
      <c r="FG84" s="93"/>
      <c r="FH84" s="93"/>
      <c r="FI84" s="93"/>
      <c r="FJ84" s="93"/>
      <c r="FK84" s="93"/>
      <c r="FL84" s="93"/>
      <c r="FM84" s="93"/>
    </row>
    <row r="85" spans="1:169" x14ac:dyDescent="0.25">
      <c r="A85" s="547"/>
      <c r="B85" s="547"/>
      <c r="C85" s="549"/>
      <c r="D85" s="551"/>
      <c r="E85" s="553"/>
      <c r="F85" s="554"/>
      <c r="G85" s="397"/>
      <c r="H85" s="555"/>
      <c r="I85" s="555"/>
      <c r="J85" s="555"/>
      <c r="K85" s="555"/>
      <c r="L85" s="555"/>
      <c r="M85" s="560"/>
      <c r="N85" s="93"/>
      <c r="O85" s="93"/>
    </row>
    <row r="86" spans="1:169" x14ac:dyDescent="0.25">
      <c r="A86" s="547"/>
      <c r="B86" s="547"/>
      <c r="C86" s="549"/>
      <c r="D86" s="551"/>
      <c r="E86" s="553"/>
      <c r="F86" s="554"/>
      <c r="G86" s="397"/>
      <c r="H86" s="555"/>
      <c r="I86" s="555"/>
      <c r="J86" s="555"/>
      <c r="K86" s="555"/>
      <c r="L86" s="555"/>
      <c r="M86" s="560"/>
      <c r="N86" s="93"/>
      <c r="O86" s="93"/>
    </row>
    <row r="87" spans="1:169" x14ac:dyDescent="0.25">
      <c r="A87" s="547"/>
      <c r="B87" s="547"/>
      <c r="C87" s="549"/>
      <c r="D87" s="551"/>
      <c r="E87" s="553"/>
      <c r="F87" s="554"/>
      <c r="G87" s="397"/>
      <c r="H87" s="555"/>
      <c r="I87" s="555"/>
      <c r="J87" s="555"/>
      <c r="K87" s="555"/>
      <c r="L87" s="555"/>
      <c r="M87" s="560"/>
      <c r="N87" s="93"/>
      <c r="O87" s="93"/>
    </row>
    <row r="88" spans="1:169" x14ac:dyDescent="0.25">
      <c r="A88" s="547"/>
      <c r="B88" s="547"/>
      <c r="C88" s="549"/>
      <c r="D88" s="551"/>
      <c r="E88" s="553"/>
      <c r="F88" s="554"/>
      <c r="G88" s="397"/>
      <c r="H88" s="555"/>
      <c r="I88" s="555"/>
      <c r="J88" s="555"/>
      <c r="K88" s="555"/>
      <c r="L88" s="555"/>
      <c r="M88" s="560"/>
      <c r="N88" s="93"/>
      <c r="O88" s="93"/>
    </row>
    <row r="89" spans="1:169" ht="15.75" thickBot="1" x14ac:dyDescent="0.3">
      <c r="A89" s="548"/>
      <c r="B89" s="548"/>
      <c r="C89" s="556"/>
      <c r="D89" s="557"/>
      <c r="E89" s="558"/>
      <c r="F89" s="562"/>
      <c r="G89" s="398"/>
      <c r="H89" s="559"/>
      <c r="I89" s="559"/>
      <c r="J89" s="559"/>
      <c r="K89" s="559"/>
      <c r="L89" s="559"/>
      <c r="M89" s="561"/>
      <c r="N89" s="93"/>
      <c r="O89" s="93"/>
    </row>
  </sheetData>
  <mergeCells count="121">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L30:L39"/>
    <mergeCell ref="M30:M39"/>
    <mergeCell ref="A40:A49"/>
    <mergeCell ref="B40:B49"/>
    <mergeCell ref="C40:C49"/>
    <mergeCell ref="D40:D49"/>
    <mergeCell ref="E40:E49"/>
    <mergeCell ref="F40:F49"/>
    <mergeCell ref="J50:J59"/>
    <mergeCell ref="K50:K59"/>
    <mergeCell ref="L50:L59"/>
    <mergeCell ref="M50:M59"/>
    <mergeCell ref="M40:M49"/>
    <mergeCell ref="J40:J49"/>
    <mergeCell ref="K40:K49"/>
    <mergeCell ref="L40:L49"/>
    <mergeCell ref="A50:A59"/>
    <mergeCell ref="B50:B59"/>
    <mergeCell ref="C50:C59"/>
    <mergeCell ref="D50:D59"/>
    <mergeCell ref="E50:E59"/>
    <mergeCell ref="F50:F59"/>
    <mergeCell ref="G50:G59"/>
    <mergeCell ref="H50:H59"/>
    <mergeCell ref="I50:I59"/>
    <mergeCell ref="G40:G49"/>
    <mergeCell ref="H40:H49"/>
    <mergeCell ref="I40:I49"/>
    <mergeCell ref="E60:E69"/>
    <mergeCell ref="F60:F69"/>
    <mergeCell ref="E70:E79"/>
    <mergeCell ref="F70:F79"/>
    <mergeCell ref="D80:D89"/>
    <mergeCell ref="E80:E89"/>
    <mergeCell ref="F80:F89"/>
    <mergeCell ref="A60:A69"/>
    <mergeCell ref="A70:A79"/>
    <mergeCell ref="A80:A89"/>
    <mergeCell ref="D60:D69"/>
    <mergeCell ref="D70:D79"/>
    <mergeCell ref="B60:B69"/>
    <mergeCell ref="C60:C69"/>
    <mergeCell ref="B70:B79"/>
    <mergeCell ref="C70:C79"/>
    <mergeCell ref="B80:B89"/>
    <mergeCell ref="C80:C89"/>
    <mergeCell ref="L80:L89"/>
    <mergeCell ref="M80:M89"/>
    <mergeCell ref="G80:G89"/>
    <mergeCell ref="H80:H89"/>
    <mergeCell ref="I80:I89"/>
    <mergeCell ref="J80:J89"/>
    <mergeCell ref="K80:K89"/>
    <mergeCell ref="L60:L69"/>
    <mergeCell ref="M60:M69"/>
    <mergeCell ref="G70:G79"/>
    <mergeCell ref="H70:H79"/>
    <mergeCell ref="I70:I79"/>
    <mergeCell ref="J70:J79"/>
    <mergeCell ref="K70:K79"/>
    <mergeCell ref="L70:L79"/>
    <mergeCell ref="M70:M79"/>
    <mergeCell ref="G60:G69"/>
    <mergeCell ref="H60:H69"/>
    <mergeCell ref="I60:I69"/>
    <mergeCell ref="J60:J69"/>
    <mergeCell ref="K60:K69"/>
  </mergeCells>
  <conditionalFormatting sqref="A7:B7">
    <cfRule type="containsText" dxfId="203" priority="65" operator="containsText" text="3- Moderado">
      <formula>NOT(ISERROR(SEARCH("3- Moderado",A7)))</formula>
    </cfRule>
    <cfRule type="containsText" dxfId="202" priority="66" operator="containsText" text="6- Moderado">
      <formula>NOT(ISERROR(SEARCH("6- Moderado",A7)))</formula>
    </cfRule>
    <cfRule type="containsText" dxfId="201" priority="67" operator="containsText" text="4- Moderado">
      <formula>NOT(ISERROR(SEARCH("4- Moderado",A7)))</formula>
    </cfRule>
    <cfRule type="containsText" dxfId="200" priority="68" operator="containsText" text="3- Bajo">
      <formula>NOT(ISERROR(SEARCH("3- Bajo",A7)))</formula>
    </cfRule>
    <cfRule type="containsText" dxfId="199" priority="69" operator="containsText" text="4- Bajo">
      <formula>NOT(ISERROR(SEARCH("4- Bajo",A7)))</formula>
    </cfRule>
    <cfRule type="containsText" dxfId="198" priority="70" operator="containsText" text="1- Bajo">
      <formula>NOT(ISERROR(SEARCH("1- Bajo",A7)))</formula>
    </cfRule>
  </conditionalFormatting>
  <conditionalFormatting sqref="A10:E10 A20:E20">
    <cfRule type="containsText" dxfId="197" priority="59" operator="containsText" text="3- Moderado">
      <formula>NOT(ISERROR(SEARCH("3- Moderado",A10)))</formula>
    </cfRule>
    <cfRule type="containsText" dxfId="196" priority="60" operator="containsText" text="6- Moderado">
      <formula>NOT(ISERROR(SEARCH("6- Moderado",A10)))</formula>
    </cfRule>
    <cfRule type="containsText" dxfId="195" priority="61" operator="containsText" text="4- Moderado">
      <formula>NOT(ISERROR(SEARCH("4- Moderado",A10)))</formula>
    </cfRule>
    <cfRule type="containsText" dxfId="194" priority="62" operator="containsText" text="3- Bajo">
      <formula>NOT(ISERROR(SEARCH("3- Bajo",A10)))</formula>
    </cfRule>
    <cfRule type="containsText" dxfId="193" priority="63" operator="containsText" text="4- Bajo">
      <formula>NOT(ISERROR(SEARCH("4- Bajo",A10)))</formula>
    </cfRule>
    <cfRule type="containsText" dxfId="192" priority="64" operator="containsText" text="1- Bajo">
      <formula>NOT(ISERROR(SEARCH("1- Bajo",A10)))</formula>
    </cfRule>
  </conditionalFormatting>
  <conditionalFormatting sqref="A30:E30">
    <cfRule type="containsText" dxfId="191" priority="46" operator="containsText" text="3- Moderado">
      <formula>NOT(ISERROR(SEARCH("3- Moderado",A30)))</formula>
    </cfRule>
    <cfRule type="containsText" dxfId="190" priority="47" operator="containsText" text="6- Moderado">
      <formula>NOT(ISERROR(SEARCH("6- Moderado",A30)))</formula>
    </cfRule>
    <cfRule type="containsText" dxfId="189" priority="48" operator="containsText" text="4- Moderado">
      <formula>NOT(ISERROR(SEARCH("4- Moderado",A30)))</formula>
    </cfRule>
    <cfRule type="containsText" dxfId="188" priority="49" operator="containsText" text="3- Bajo">
      <formula>NOT(ISERROR(SEARCH("3- Bajo",A30)))</formula>
    </cfRule>
    <cfRule type="containsText" dxfId="187" priority="50" operator="containsText" text="4- Bajo">
      <formula>NOT(ISERROR(SEARCH("4- Bajo",A30)))</formula>
    </cfRule>
    <cfRule type="containsText" dxfId="186" priority="51" operator="containsText" text="1- Bajo">
      <formula>NOT(ISERROR(SEARCH("1- Bajo",A30)))</formula>
    </cfRule>
  </conditionalFormatting>
  <conditionalFormatting sqref="A40:E40">
    <cfRule type="containsText" dxfId="185" priority="19" operator="containsText" text="3- Moderado">
      <formula>NOT(ISERROR(SEARCH("3- Moderado",A40)))</formula>
    </cfRule>
    <cfRule type="containsText" dxfId="184" priority="20" operator="containsText" text="6- Moderado">
      <formula>NOT(ISERROR(SEARCH("6- Moderado",A40)))</formula>
    </cfRule>
    <cfRule type="containsText" dxfId="183" priority="21" operator="containsText" text="4- Moderado">
      <formula>NOT(ISERROR(SEARCH("4- Moderado",A40)))</formula>
    </cfRule>
    <cfRule type="containsText" dxfId="182" priority="22" operator="containsText" text="3- Bajo">
      <formula>NOT(ISERROR(SEARCH("3- Bajo",A40)))</formula>
    </cfRule>
    <cfRule type="containsText" dxfId="181" priority="23" operator="containsText" text="4- Bajo">
      <formula>NOT(ISERROR(SEARCH("4- Bajo",A40)))</formula>
    </cfRule>
    <cfRule type="containsText" dxfId="180" priority="24" operator="containsText" text="1- Bajo">
      <formula>NOT(ISERROR(SEARCH("1- Bajo",A40)))</formula>
    </cfRule>
  </conditionalFormatting>
  <conditionalFormatting sqref="A80:E80">
    <cfRule type="containsText" dxfId="179" priority="35" operator="containsText" text="3- Moderado">
      <formula>NOT(ISERROR(SEARCH("3- Moderado",A80)))</formula>
    </cfRule>
    <cfRule type="containsText" dxfId="178" priority="36" operator="containsText" text="6- Moderado">
      <formula>NOT(ISERROR(SEARCH("6- Moderado",A80)))</formula>
    </cfRule>
    <cfRule type="containsText" dxfId="177" priority="37" operator="containsText" text="4- Moderado">
      <formula>NOT(ISERROR(SEARCH("4- Moderado",A80)))</formula>
    </cfRule>
    <cfRule type="containsText" dxfId="176" priority="38" operator="containsText" text="3- Bajo">
      <formula>NOT(ISERROR(SEARCH("3- Bajo",A80)))</formula>
    </cfRule>
    <cfRule type="containsText" dxfId="175" priority="39" operator="containsText" text="4- Bajo">
      <formula>NOT(ISERROR(SEARCH("4- Bajo",A80)))</formula>
    </cfRule>
    <cfRule type="containsText" dxfId="174" priority="40" operator="containsText" text="1- Bajo">
      <formula>NOT(ISERROR(SEARCH("1- Bajo",A80)))</formula>
    </cfRule>
  </conditionalFormatting>
  <conditionalFormatting sqref="C8:F8">
    <cfRule type="containsText" dxfId="173" priority="53" operator="containsText" text="3- Moderado">
      <formula>NOT(ISERROR(SEARCH("3- Moderado",C8)))</formula>
    </cfRule>
    <cfRule type="containsText" dxfId="172" priority="54" operator="containsText" text="6- Moderado">
      <formula>NOT(ISERROR(SEARCH("6- Moderado",C8)))</formula>
    </cfRule>
    <cfRule type="containsText" dxfId="171" priority="55" operator="containsText" text="4- Moderado">
      <formula>NOT(ISERROR(SEARCH("4- Moderado",C8)))</formula>
    </cfRule>
    <cfRule type="containsText" dxfId="170" priority="56" operator="containsText" text="3- Bajo">
      <formula>NOT(ISERROR(SEARCH("3- Bajo",C8)))</formula>
    </cfRule>
    <cfRule type="containsText" dxfId="169" priority="57" operator="containsText" text="4- Bajo">
      <formula>NOT(ISERROR(SEARCH("4- Bajo",C8)))</formula>
    </cfRule>
    <cfRule type="containsText" dxfId="168" priority="58" operator="containsText" text="1- Bajo">
      <formula>NOT(ISERROR(SEARCH("1- Bajo",C8)))</formula>
    </cfRule>
  </conditionalFormatting>
  <conditionalFormatting sqref="D10:D89">
    <cfRule type="containsText" dxfId="167" priority="29" operator="containsText" text="Muy Alta">
      <formula>NOT(ISERROR(SEARCH("Muy Alta",D10)))</formula>
    </cfRule>
    <cfRule type="containsText" dxfId="166" priority="30" operator="containsText" text="Alta">
      <formula>NOT(ISERROR(SEARCH("Alta",D10)))</formula>
    </cfRule>
    <cfRule type="containsText" dxfId="165" priority="31" operator="containsText" text="Baja">
      <formula>NOT(ISERROR(SEARCH("Baja",D10)))</formula>
    </cfRule>
    <cfRule type="containsText" dxfId="164" priority="32" operator="containsText" text="Muy Baja">
      <formula>NOT(ISERROR(SEARCH("Muy Baja",D10)))</formula>
    </cfRule>
    <cfRule type="containsText" dxfId="163" priority="34" operator="containsText" text="Media">
      <formula>NOT(ISERROR(SEARCH("Media",D10)))</formula>
    </cfRule>
  </conditionalFormatting>
  <conditionalFormatting sqref="E10:E89">
    <cfRule type="containsText" dxfId="162" priority="25" operator="containsText" text="Catastrófico">
      <formula>NOT(ISERROR(SEARCH("Catastrófico",E10)))</formula>
    </cfRule>
    <cfRule type="containsText" dxfId="161" priority="26" operator="containsText" text="Mayor">
      <formula>NOT(ISERROR(SEARCH("Mayor",E10)))</formula>
    </cfRule>
    <cfRule type="containsText" dxfId="160" priority="27" operator="containsText" text="Menor">
      <formula>NOT(ISERROR(SEARCH("Menor",E10)))</formula>
    </cfRule>
    <cfRule type="containsText" dxfId="159" priority="28" operator="containsText" text="Leve">
      <formula>NOT(ISERROR(SEARCH("Leve",E10)))</formula>
    </cfRule>
  </conditionalFormatting>
  <conditionalFormatting sqref="E10:F89">
    <cfRule type="containsText" dxfId="158" priority="33" operator="containsText" text="Moderado">
      <formula>NOT(ISERROR(SEARCH("Moderado",E10)))</formula>
    </cfRule>
  </conditionalFormatting>
  <conditionalFormatting sqref="F10:F29">
    <cfRule type="colorScale" priority="71">
      <colorScale>
        <cfvo type="min"/>
        <cfvo type="max"/>
        <color rgb="FFFF7128"/>
        <color rgb="FFFFEF9C"/>
      </colorScale>
    </cfRule>
  </conditionalFormatting>
  <conditionalFormatting sqref="F10:F89">
    <cfRule type="containsText" dxfId="157" priority="41" operator="containsText" text="Bajo">
      <formula>NOT(ISERROR(SEARCH("Bajo",F10)))</formula>
    </cfRule>
    <cfRule type="containsText" dxfId="156" priority="42" operator="containsText" text="Moderado">
      <formula>NOT(ISERROR(SEARCH("Moderado",F10)))</formula>
    </cfRule>
    <cfRule type="containsText" dxfId="155" priority="43" operator="containsText" text="Alto">
      <formula>NOT(ISERROR(SEARCH("Alto",F10)))</formula>
    </cfRule>
    <cfRule type="containsText" dxfId="154" priority="44" operator="containsText" text="Extremo">
      <formula>NOT(ISERROR(SEARCH("Extremo",F10)))</formula>
    </cfRule>
  </conditionalFormatting>
  <conditionalFormatting sqref="F30:F79">
    <cfRule type="colorScale" priority="52">
      <colorScale>
        <cfvo type="min"/>
        <cfvo type="max"/>
        <color rgb="FFFF7128"/>
        <color rgb="FFFFEF9C"/>
      </colorScale>
    </cfRule>
  </conditionalFormatting>
  <conditionalFormatting sqref="F80:F89">
    <cfRule type="colorScale" priority="45">
      <colorScale>
        <cfvo type="min"/>
        <cfvo type="max"/>
        <color rgb="FFFF7128"/>
        <color rgb="FFFFEF9C"/>
      </colorScale>
    </cfRule>
  </conditionalFormatting>
  <conditionalFormatting sqref="A50:E50">
    <cfRule type="containsText" dxfId="153" priority="13" operator="containsText" text="3- Moderado">
      <formula>NOT(ISERROR(SEARCH("3- Moderado",A50)))</formula>
    </cfRule>
    <cfRule type="containsText" dxfId="152" priority="14" operator="containsText" text="6- Moderado">
      <formula>NOT(ISERROR(SEARCH("6- Moderado",A50)))</formula>
    </cfRule>
    <cfRule type="containsText" dxfId="151" priority="15" operator="containsText" text="4- Moderado">
      <formula>NOT(ISERROR(SEARCH("4- Moderado",A50)))</formula>
    </cfRule>
    <cfRule type="containsText" dxfId="150" priority="16" operator="containsText" text="3- Bajo">
      <formula>NOT(ISERROR(SEARCH("3- Bajo",A50)))</formula>
    </cfRule>
    <cfRule type="containsText" dxfId="149" priority="17" operator="containsText" text="4- Bajo">
      <formula>NOT(ISERROR(SEARCH("4- Bajo",A50)))</formula>
    </cfRule>
    <cfRule type="containsText" dxfId="148" priority="18" operator="containsText" text="1- Bajo">
      <formula>NOT(ISERROR(SEARCH("1- Bajo",A50)))</formula>
    </cfRule>
  </conditionalFormatting>
  <conditionalFormatting sqref="A60:E60">
    <cfRule type="containsText" dxfId="147" priority="7" operator="containsText" text="3- Moderado">
      <formula>NOT(ISERROR(SEARCH("3- Moderado",A60)))</formula>
    </cfRule>
    <cfRule type="containsText" dxfId="146" priority="8" operator="containsText" text="6- Moderado">
      <formula>NOT(ISERROR(SEARCH("6- Moderado",A60)))</formula>
    </cfRule>
    <cfRule type="containsText" dxfId="145" priority="9" operator="containsText" text="4- Moderado">
      <formula>NOT(ISERROR(SEARCH("4- Moderado",A60)))</formula>
    </cfRule>
    <cfRule type="containsText" dxfId="144" priority="10" operator="containsText" text="3- Bajo">
      <formula>NOT(ISERROR(SEARCH("3- Bajo",A60)))</formula>
    </cfRule>
    <cfRule type="containsText" dxfId="143" priority="11" operator="containsText" text="4- Bajo">
      <formula>NOT(ISERROR(SEARCH("4- Bajo",A60)))</formula>
    </cfRule>
    <cfRule type="containsText" dxfId="142" priority="12" operator="containsText" text="1- Bajo">
      <formula>NOT(ISERROR(SEARCH("1- Bajo",A60)))</formula>
    </cfRule>
  </conditionalFormatting>
  <conditionalFormatting sqref="A70:E70">
    <cfRule type="containsText" dxfId="141" priority="1" operator="containsText" text="3- Moderado">
      <formula>NOT(ISERROR(SEARCH("3- Moderado",A70)))</formula>
    </cfRule>
    <cfRule type="containsText" dxfId="140" priority="2" operator="containsText" text="6- Moderado">
      <formula>NOT(ISERROR(SEARCH("6- Moderado",A70)))</formula>
    </cfRule>
    <cfRule type="containsText" dxfId="139" priority="3" operator="containsText" text="4- Moderado">
      <formula>NOT(ISERROR(SEARCH("4- Moderado",A70)))</formula>
    </cfRule>
    <cfRule type="containsText" dxfId="138" priority="4" operator="containsText" text="3- Bajo">
      <formula>NOT(ISERROR(SEARCH("3- Bajo",A70)))</formula>
    </cfRule>
    <cfRule type="containsText" dxfId="137" priority="5" operator="containsText" text="4- Bajo">
      <formula>NOT(ISERROR(SEARCH("4- Bajo",A70)))</formula>
    </cfRule>
    <cfRule type="containsText" dxfId="136" priority="6" operator="containsText" text="1- Bajo">
      <formula>NOT(ISERROR(SEARCH("1- Bajo",A70)))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E7D279BF-DE7A-4E0D-972C-468A7B841A99}"/>
    <dataValidation allowBlank="1" showInputMessage="1" showErrorMessage="1" prompt="Describir las actividades que se van a desarrollar para el proyecto" sqref="H7" xr:uid="{D1A9513B-1194-4125-BE76-E3167C1089D9}"/>
    <dataValidation allowBlank="1" showInputMessage="1" showErrorMessage="1" prompt="Seleccionar si el responsable es el responsable de las acciones es el nivel central" sqref="I7:I8" xr:uid="{C93049CB-E4D0-4A8B-961C-19AD7B124EE1}"/>
    <dataValidation allowBlank="1" showInputMessage="1" showErrorMessage="1" prompt="seleccionar si el responsable de ejecutar las acciones es el nivel central" sqref="J8" xr:uid="{DDC9AA35-3C48-4009-BD0D-F48824D9FAB4}"/>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2A9DD85-72DC-4906-B1F0-F65A72BF7B54}">
          <x14:formula1>
            <xm:f>'9- Matriz de Calor '!$S$8:$S$11</xm:f>
          </x14:formula1>
          <xm:sqref>G10:G89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89"/>
  <sheetViews>
    <sheetView showGridLines="0" topLeftCell="B45" zoomScale="80" zoomScaleNormal="80" workbookViewId="0">
      <selection activeCell="H10" sqref="H10:M89"/>
    </sheetView>
  </sheetViews>
  <sheetFormatPr baseColWidth="10" defaultColWidth="11.42578125" defaultRowHeight="15" x14ac:dyDescent="0.25"/>
  <cols>
    <col min="1" max="1" width="18.42578125" style="5" customWidth="1"/>
    <col min="2" max="2" width="35.85546875" style="5" customWidth="1"/>
    <col min="3" max="3" width="40.28515625" customWidth="1"/>
    <col min="4" max="4" width="16.85546875" style="155" customWidth="1"/>
    <col min="5" max="5" width="18.5703125" style="86" customWidth="1"/>
    <col min="6" max="6" width="18.28515625" style="86"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42" customFormat="1" ht="16.5" customHeight="1" x14ac:dyDescent="0.3">
      <c r="A1" s="564"/>
      <c r="B1" s="565"/>
      <c r="C1" s="568"/>
      <c r="D1" s="568"/>
      <c r="E1" s="568"/>
      <c r="F1" s="568"/>
      <c r="G1" s="568"/>
      <c r="H1" s="568"/>
      <c r="I1" s="568"/>
      <c r="J1" s="569"/>
      <c r="K1" s="563" t="s">
        <v>14</v>
      </c>
      <c r="L1" s="563"/>
      <c r="M1" s="563"/>
      <c r="N1" s="41"/>
      <c r="O1" s="41"/>
      <c r="P1" s="41"/>
      <c r="Q1" s="41"/>
      <c r="R1" s="41"/>
      <c r="S1" s="41"/>
      <c r="T1" s="41"/>
      <c r="U1" s="41"/>
      <c r="V1" s="41"/>
      <c r="W1" s="41"/>
      <c r="X1" s="41"/>
      <c r="Y1" s="41"/>
      <c r="Z1" s="41"/>
      <c r="AA1" s="41"/>
      <c r="AB1" s="41"/>
      <c r="AC1" s="41"/>
      <c r="AD1" s="41"/>
      <c r="AE1" s="41"/>
      <c r="AF1" s="41"/>
      <c r="AG1" s="41"/>
      <c r="AH1" s="41"/>
      <c r="AI1" s="41"/>
      <c r="AJ1" s="41"/>
      <c r="AK1" s="41"/>
      <c r="AL1" s="41"/>
      <c r="AM1" s="41"/>
      <c r="AN1" s="41"/>
      <c r="AO1" s="41"/>
      <c r="AP1" s="41"/>
      <c r="AQ1" s="41"/>
      <c r="AR1" s="41"/>
      <c r="AS1" s="41"/>
      <c r="AT1" s="41"/>
      <c r="AU1" s="41"/>
      <c r="AV1" s="41"/>
      <c r="AW1" s="41"/>
      <c r="AX1" s="41"/>
      <c r="AY1" s="41"/>
      <c r="AZ1" s="41"/>
      <c r="BA1" s="41"/>
      <c r="BB1" s="41"/>
      <c r="BC1" s="41"/>
      <c r="BD1" s="41"/>
      <c r="BE1" s="41"/>
      <c r="BF1" s="41"/>
      <c r="BG1" s="41"/>
      <c r="BH1" s="41"/>
      <c r="BI1" s="41"/>
      <c r="BJ1" s="41"/>
      <c r="BK1" s="41"/>
      <c r="BL1" s="41"/>
      <c r="BM1" s="41"/>
      <c r="BN1" s="41"/>
      <c r="BO1" s="41"/>
      <c r="BP1" s="41"/>
      <c r="BQ1" s="41"/>
      <c r="BR1" s="41"/>
      <c r="BS1" s="41"/>
      <c r="BT1" s="41"/>
      <c r="BU1" s="41"/>
      <c r="BV1" s="41"/>
      <c r="BW1" s="41"/>
      <c r="BX1" s="41"/>
      <c r="BY1" s="41"/>
      <c r="BZ1" s="41"/>
      <c r="CA1" s="41"/>
      <c r="CB1" s="41"/>
      <c r="CC1" s="41"/>
      <c r="CD1" s="41"/>
      <c r="CE1" s="41"/>
      <c r="CF1" s="41"/>
      <c r="CG1" s="41"/>
      <c r="CH1" s="41"/>
      <c r="CI1" s="41"/>
      <c r="CJ1" s="41"/>
      <c r="CK1" s="41"/>
      <c r="CL1" s="41"/>
      <c r="CM1" s="41"/>
      <c r="CN1" s="41"/>
      <c r="CO1" s="41"/>
      <c r="CP1" s="41"/>
      <c r="CQ1" s="41"/>
      <c r="CR1" s="41"/>
      <c r="CS1" s="41"/>
      <c r="CT1" s="41"/>
      <c r="CU1" s="41"/>
      <c r="CV1" s="41"/>
      <c r="CW1" s="41"/>
      <c r="CX1" s="41"/>
      <c r="CY1" s="41"/>
      <c r="CZ1" s="41"/>
      <c r="DA1" s="41"/>
      <c r="DB1" s="41"/>
      <c r="DC1" s="41"/>
      <c r="DD1" s="41"/>
      <c r="DE1" s="41"/>
      <c r="DF1" s="41"/>
      <c r="DG1" s="41"/>
      <c r="DH1" s="41"/>
      <c r="DI1" s="41"/>
      <c r="DJ1" s="41"/>
      <c r="DK1" s="41"/>
      <c r="DL1" s="41"/>
      <c r="DM1" s="41"/>
      <c r="DN1" s="41"/>
      <c r="DO1" s="41"/>
      <c r="DP1" s="41"/>
      <c r="DQ1" s="41"/>
      <c r="DR1" s="41"/>
      <c r="DS1" s="41"/>
      <c r="DT1" s="41"/>
      <c r="DU1" s="41"/>
      <c r="DV1" s="41"/>
      <c r="DW1" s="41"/>
      <c r="DX1" s="41"/>
      <c r="DY1" s="41"/>
      <c r="DZ1" s="41"/>
      <c r="EA1" s="41"/>
      <c r="EB1" s="41"/>
      <c r="EC1" s="41"/>
      <c r="ED1" s="41"/>
      <c r="EE1" s="41"/>
      <c r="EF1" s="41"/>
      <c r="EG1" s="41"/>
      <c r="EH1" s="41"/>
      <c r="EI1" s="41"/>
      <c r="EJ1" s="41"/>
      <c r="EK1" s="41"/>
      <c r="EL1" s="41"/>
      <c r="EM1" s="41"/>
      <c r="EN1" s="41"/>
      <c r="EO1" s="41"/>
      <c r="EP1" s="41"/>
      <c r="EQ1" s="41"/>
      <c r="ER1" s="41"/>
      <c r="ES1" s="41"/>
      <c r="ET1" s="41"/>
      <c r="EU1" s="41"/>
      <c r="EV1" s="41"/>
      <c r="EW1" s="41"/>
      <c r="EX1" s="41"/>
      <c r="EY1" s="41"/>
      <c r="EZ1" s="41"/>
      <c r="FA1" s="41"/>
      <c r="FB1" s="41"/>
      <c r="FC1" s="41"/>
      <c r="FD1" s="41"/>
      <c r="FE1" s="41"/>
      <c r="FF1" s="41"/>
      <c r="FG1" s="41"/>
      <c r="FH1" s="41"/>
      <c r="FI1" s="41"/>
      <c r="FJ1" s="41"/>
      <c r="FK1" s="41"/>
      <c r="FL1" s="41"/>
      <c r="FM1" s="41"/>
      <c r="FN1" s="41"/>
      <c r="FO1" s="41"/>
      <c r="FP1" s="41"/>
      <c r="FQ1" s="41"/>
      <c r="FR1" s="41"/>
      <c r="FS1" s="41"/>
      <c r="FT1" s="41"/>
      <c r="FU1" s="41"/>
      <c r="FV1" s="41"/>
      <c r="FW1" s="41"/>
      <c r="FX1" s="41"/>
      <c r="FY1" s="41"/>
      <c r="FZ1" s="41"/>
      <c r="GA1" s="41"/>
      <c r="GB1" s="41"/>
      <c r="GC1" s="41"/>
      <c r="GD1" s="41"/>
      <c r="GE1" s="41"/>
      <c r="GF1" s="41"/>
      <c r="GG1" s="41"/>
      <c r="GH1" s="41"/>
      <c r="GI1" s="41"/>
      <c r="GJ1" s="41"/>
      <c r="GK1" s="41"/>
      <c r="GL1" s="41"/>
      <c r="GM1" s="41"/>
      <c r="GN1" s="41"/>
      <c r="GO1" s="41"/>
      <c r="GP1" s="41"/>
      <c r="GQ1" s="41"/>
      <c r="GR1" s="41"/>
      <c r="GS1" s="41"/>
      <c r="GT1" s="41"/>
      <c r="GU1" s="41"/>
      <c r="GV1" s="41"/>
      <c r="GW1" s="41"/>
      <c r="GX1" s="41"/>
      <c r="GY1" s="41"/>
      <c r="GZ1" s="41"/>
      <c r="HA1" s="41"/>
      <c r="HB1" s="41"/>
      <c r="HC1" s="41"/>
      <c r="HD1" s="41"/>
      <c r="HE1" s="41"/>
      <c r="HF1" s="41"/>
      <c r="HG1" s="41"/>
      <c r="HH1" s="41"/>
      <c r="HI1" s="41"/>
      <c r="HJ1" s="41"/>
      <c r="HK1" s="41"/>
      <c r="HL1" s="41"/>
      <c r="HM1" s="41"/>
      <c r="HN1" s="41"/>
      <c r="HO1" s="41"/>
      <c r="HP1" s="41"/>
      <c r="HQ1" s="41"/>
      <c r="HR1" s="41"/>
      <c r="HS1" s="41"/>
      <c r="HT1" s="41"/>
      <c r="HU1" s="41"/>
      <c r="HV1" s="41"/>
      <c r="HW1" s="41"/>
      <c r="HX1" s="41"/>
      <c r="HY1" s="41"/>
      <c r="HZ1" s="41"/>
      <c r="IA1" s="41"/>
      <c r="IB1" s="41"/>
      <c r="IC1" s="41"/>
      <c r="ID1" s="41"/>
      <c r="IE1" s="41"/>
      <c r="IF1" s="41"/>
      <c r="IG1" s="41"/>
      <c r="IH1" s="41"/>
      <c r="II1" s="41"/>
      <c r="IJ1" s="41"/>
      <c r="IK1" s="41"/>
      <c r="IL1" s="41"/>
      <c r="IM1" s="41"/>
      <c r="IN1" s="41"/>
      <c r="IO1" s="41"/>
      <c r="IP1" s="41"/>
      <c r="IQ1" s="41"/>
      <c r="IR1" s="41"/>
      <c r="IS1" s="41"/>
      <c r="IT1" s="41"/>
      <c r="IU1" s="41"/>
      <c r="IV1" s="41"/>
      <c r="IW1" s="41"/>
      <c r="IX1" s="41"/>
      <c r="IY1" s="41"/>
      <c r="IZ1" s="41"/>
      <c r="JA1" s="41"/>
      <c r="JB1" s="41"/>
      <c r="JC1" s="41"/>
      <c r="JD1" s="41"/>
      <c r="JE1" s="41"/>
      <c r="JF1" s="41"/>
      <c r="JG1" s="41"/>
      <c r="JH1" s="41"/>
      <c r="JI1" s="41"/>
      <c r="JJ1" s="41"/>
      <c r="JK1" s="41"/>
    </row>
    <row r="2" spans="1:271" s="42" customFormat="1" ht="39.75" customHeight="1" x14ac:dyDescent="0.3">
      <c r="A2" s="566"/>
      <c r="B2" s="567"/>
      <c r="C2" s="570"/>
      <c r="D2" s="570"/>
      <c r="E2" s="570"/>
      <c r="F2" s="570"/>
      <c r="G2" s="570"/>
      <c r="H2" s="570"/>
      <c r="I2" s="570"/>
      <c r="J2" s="571"/>
      <c r="K2" s="563"/>
      <c r="L2" s="563"/>
      <c r="M2" s="563"/>
      <c r="N2" s="41"/>
      <c r="O2" s="41"/>
      <c r="P2" s="41"/>
      <c r="Q2" s="41"/>
      <c r="R2" s="41"/>
      <c r="S2" s="41"/>
      <c r="T2" s="41"/>
      <c r="U2" s="41"/>
      <c r="V2" s="41"/>
      <c r="W2" s="41"/>
      <c r="X2" s="41"/>
      <c r="Y2" s="41"/>
      <c r="Z2" s="41"/>
      <c r="AA2" s="41"/>
      <c r="AB2" s="41"/>
      <c r="AC2" s="41"/>
      <c r="AD2" s="41"/>
      <c r="AE2" s="41"/>
      <c r="AF2" s="41"/>
      <c r="AG2" s="41"/>
      <c r="AH2" s="41"/>
      <c r="AI2" s="41"/>
      <c r="AJ2" s="41"/>
      <c r="AK2" s="41"/>
      <c r="AL2" s="41"/>
      <c r="AM2" s="41"/>
      <c r="AN2" s="41"/>
      <c r="AO2" s="41"/>
      <c r="AP2" s="41"/>
      <c r="AQ2" s="41"/>
      <c r="AR2" s="41"/>
      <c r="AS2" s="41"/>
      <c r="AT2" s="41"/>
      <c r="AU2" s="41"/>
      <c r="AV2" s="41"/>
      <c r="AW2" s="41"/>
      <c r="AX2" s="41"/>
      <c r="AY2" s="41"/>
      <c r="AZ2" s="41"/>
      <c r="BA2" s="41"/>
      <c r="BB2" s="41"/>
      <c r="BC2" s="41"/>
      <c r="BD2" s="41"/>
      <c r="BE2" s="41"/>
      <c r="BF2" s="41"/>
      <c r="BG2" s="41"/>
      <c r="BH2" s="41"/>
      <c r="BI2" s="41"/>
      <c r="BJ2" s="41"/>
      <c r="BK2" s="41"/>
      <c r="BL2" s="41"/>
      <c r="BM2" s="41"/>
      <c r="BN2" s="41"/>
      <c r="BO2" s="41"/>
      <c r="BP2" s="41"/>
      <c r="BQ2" s="41"/>
      <c r="BR2" s="41"/>
      <c r="BS2" s="41"/>
      <c r="BT2" s="41"/>
      <c r="BU2" s="41"/>
      <c r="BV2" s="41"/>
      <c r="BW2" s="41"/>
      <c r="BX2" s="41"/>
      <c r="BY2" s="41"/>
      <c r="BZ2" s="41"/>
      <c r="CA2" s="41"/>
      <c r="CB2" s="41"/>
      <c r="CC2" s="41"/>
      <c r="CD2" s="41"/>
      <c r="CE2" s="41"/>
      <c r="CF2" s="41"/>
      <c r="CG2" s="41"/>
      <c r="CH2" s="41"/>
      <c r="CI2" s="41"/>
      <c r="CJ2" s="41"/>
      <c r="CK2" s="41"/>
      <c r="CL2" s="41"/>
      <c r="CM2" s="41"/>
      <c r="CN2" s="41"/>
      <c r="CO2" s="41"/>
      <c r="CP2" s="41"/>
      <c r="CQ2" s="41"/>
      <c r="CR2" s="41"/>
      <c r="CS2" s="41"/>
      <c r="CT2" s="41"/>
      <c r="CU2" s="41"/>
      <c r="CV2" s="41"/>
      <c r="CW2" s="41"/>
      <c r="CX2" s="41"/>
      <c r="CY2" s="41"/>
      <c r="CZ2" s="41"/>
      <c r="DA2" s="41"/>
      <c r="DB2" s="41"/>
      <c r="DC2" s="41"/>
      <c r="DD2" s="41"/>
      <c r="DE2" s="41"/>
      <c r="DF2" s="41"/>
      <c r="DG2" s="41"/>
      <c r="DH2" s="41"/>
      <c r="DI2" s="41"/>
      <c r="DJ2" s="41"/>
      <c r="DK2" s="41"/>
      <c r="DL2" s="41"/>
      <c r="DM2" s="41"/>
      <c r="DN2" s="41"/>
      <c r="DO2" s="41"/>
      <c r="DP2" s="41"/>
      <c r="DQ2" s="41"/>
      <c r="DR2" s="41"/>
      <c r="DS2" s="41"/>
      <c r="DT2" s="41"/>
      <c r="DU2" s="41"/>
      <c r="DV2" s="41"/>
      <c r="DW2" s="41"/>
      <c r="DX2" s="41"/>
      <c r="DY2" s="41"/>
      <c r="DZ2" s="41"/>
      <c r="EA2" s="41"/>
      <c r="EB2" s="41"/>
      <c r="EC2" s="41"/>
      <c r="ED2" s="41"/>
      <c r="EE2" s="41"/>
      <c r="EF2" s="41"/>
      <c r="EG2" s="41"/>
      <c r="EH2" s="41"/>
      <c r="EI2" s="41"/>
      <c r="EJ2" s="41"/>
      <c r="EK2" s="41"/>
      <c r="EL2" s="41"/>
      <c r="EM2" s="41"/>
      <c r="EN2" s="41"/>
      <c r="EO2" s="41"/>
      <c r="EP2" s="41"/>
      <c r="EQ2" s="41"/>
      <c r="ER2" s="41"/>
      <c r="ES2" s="41"/>
      <c r="ET2" s="41"/>
      <c r="EU2" s="41"/>
      <c r="EV2" s="41"/>
      <c r="EW2" s="41"/>
      <c r="EX2" s="41"/>
      <c r="EY2" s="41"/>
      <c r="EZ2" s="41"/>
      <c r="FA2" s="41"/>
      <c r="FB2" s="41"/>
      <c r="FC2" s="41"/>
      <c r="FD2" s="41"/>
      <c r="FE2" s="41"/>
      <c r="FF2" s="41"/>
      <c r="FG2" s="41"/>
      <c r="FH2" s="41"/>
      <c r="FI2" s="41"/>
      <c r="FJ2" s="41"/>
      <c r="FK2" s="41"/>
      <c r="FL2" s="41"/>
      <c r="FM2" s="41"/>
      <c r="FN2" s="41"/>
      <c r="FO2" s="41"/>
      <c r="FP2" s="41"/>
      <c r="FQ2" s="41"/>
      <c r="FR2" s="41"/>
      <c r="FS2" s="41"/>
      <c r="FT2" s="41"/>
      <c r="FU2" s="41"/>
      <c r="FV2" s="41"/>
      <c r="FW2" s="41"/>
      <c r="FX2" s="41"/>
      <c r="FY2" s="41"/>
      <c r="FZ2" s="41"/>
      <c r="GA2" s="41"/>
      <c r="GB2" s="41"/>
      <c r="GC2" s="41"/>
      <c r="GD2" s="41"/>
      <c r="GE2" s="41"/>
      <c r="GF2" s="41"/>
      <c r="GG2" s="41"/>
      <c r="GH2" s="41"/>
      <c r="GI2" s="41"/>
      <c r="GJ2" s="41"/>
      <c r="GK2" s="41"/>
      <c r="GL2" s="41"/>
      <c r="GM2" s="41"/>
      <c r="GN2" s="41"/>
      <c r="GO2" s="41"/>
      <c r="GP2" s="41"/>
      <c r="GQ2" s="41"/>
      <c r="GR2" s="41"/>
      <c r="GS2" s="41"/>
      <c r="GT2" s="41"/>
      <c r="GU2" s="41"/>
      <c r="GV2" s="41"/>
      <c r="GW2" s="41"/>
      <c r="GX2" s="41"/>
      <c r="GY2" s="41"/>
      <c r="GZ2" s="41"/>
      <c r="HA2" s="41"/>
      <c r="HB2" s="41"/>
      <c r="HC2" s="41"/>
      <c r="HD2" s="41"/>
      <c r="HE2" s="41"/>
      <c r="HF2" s="41"/>
      <c r="HG2" s="41"/>
      <c r="HH2" s="41"/>
      <c r="HI2" s="41"/>
      <c r="HJ2" s="41"/>
      <c r="HK2" s="41"/>
      <c r="HL2" s="41"/>
      <c r="HM2" s="41"/>
      <c r="HN2" s="41"/>
      <c r="HO2" s="41"/>
      <c r="HP2" s="41"/>
      <c r="HQ2" s="41"/>
      <c r="HR2" s="41"/>
      <c r="HS2" s="41"/>
      <c r="HT2" s="41"/>
      <c r="HU2" s="41"/>
      <c r="HV2" s="41"/>
      <c r="HW2" s="41"/>
      <c r="HX2" s="41"/>
      <c r="HY2" s="41"/>
      <c r="HZ2" s="41"/>
      <c r="IA2" s="41"/>
      <c r="IB2" s="41"/>
      <c r="IC2" s="41"/>
      <c r="ID2" s="41"/>
      <c r="IE2" s="41"/>
      <c r="IF2" s="41"/>
      <c r="IG2" s="41"/>
      <c r="IH2" s="41"/>
      <c r="II2" s="41"/>
      <c r="IJ2" s="41"/>
      <c r="IK2" s="41"/>
      <c r="IL2" s="41"/>
      <c r="IM2" s="41"/>
      <c r="IN2" s="41"/>
      <c r="IO2" s="41"/>
      <c r="IP2" s="41"/>
      <c r="IQ2" s="41"/>
      <c r="IR2" s="41"/>
      <c r="IS2" s="41"/>
      <c r="IT2" s="41"/>
      <c r="IU2" s="41"/>
      <c r="IV2" s="41"/>
      <c r="IW2" s="41"/>
      <c r="IX2" s="41"/>
      <c r="IY2" s="41"/>
      <c r="IZ2" s="41"/>
      <c r="JA2" s="41"/>
      <c r="JB2" s="41"/>
      <c r="JC2" s="41"/>
      <c r="JD2" s="41"/>
      <c r="JE2" s="41"/>
      <c r="JF2" s="41"/>
      <c r="JG2" s="41"/>
      <c r="JH2" s="41"/>
      <c r="JI2" s="41"/>
      <c r="JJ2" s="41"/>
      <c r="JK2" s="41"/>
    </row>
    <row r="3" spans="1:271" s="42" customFormat="1" ht="3" customHeight="1" x14ac:dyDescent="0.3">
      <c r="A3" s="1"/>
      <c r="B3" s="1"/>
      <c r="C3" s="570"/>
      <c r="D3" s="570"/>
      <c r="E3" s="570"/>
      <c r="F3" s="570"/>
      <c r="G3" s="570"/>
      <c r="H3" s="570"/>
      <c r="I3" s="570"/>
      <c r="J3" s="571"/>
      <c r="K3" s="563"/>
      <c r="L3" s="563"/>
      <c r="M3" s="563"/>
      <c r="N3" s="41"/>
      <c r="O3" s="41"/>
      <c r="P3" s="41"/>
      <c r="Q3" s="41"/>
      <c r="R3" s="41"/>
      <c r="S3" s="41"/>
      <c r="T3" s="41"/>
      <c r="U3" s="41"/>
      <c r="V3" s="41"/>
      <c r="W3" s="41"/>
      <c r="X3" s="41"/>
      <c r="Y3" s="41"/>
      <c r="Z3" s="41"/>
      <c r="AA3" s="41"/>
      <c r="AB3" s="41"/>
      <c r="AC3" s="41"/>
      <c r="AD3" s="41"/>
      <c r="AE3" s="41"/>
      <c r="AF3" s="41"/>
      <c r="AG3" s="41"/>
      <c r="AH3" s="41"/>
      <c r="AI3" s="41"/>
      <c r="AJ3" s="41"/>
      <c r="AK3" s="41"/>
      <c r="AL3" s="41"/>
      <c r="AM3" s="41"/>
      <c r="AN3" s="41"/>
      <c r="AO3" s="41"/>
      <c r="AP3" s="41"/>
      <c r="AQ3" s="41"/>
      <c r="AR3" s="41"/>
      <c r="AS3" s="41"/>
      <c r="AT3" s="41"/>
      <c r="AU3" s="41"/>
      <c r="AV3" s="41"/>
      <c r="AW3" s="41"/>
      <c r="AX3" s="41"/>
      <c r="AY3" s="41"/>
      <c r="AZ3" s="41"/>
      <c r="BA3" s="41"/>
      <c r="BB3" s="41"/>
      <c r="BC3" s="41"/>
      <c r="BD3" s="41"/>
      <c r="BE3" s="41"/>
      <c r="BF3" s="41"/>
      <c r="BG3" s="41"/>
      <c r="BH3" s="41"/>
      <c r="BI3" s="41"/>
      <c r="BJ3" s="41"/>
      <c r="BK3" s="41"/>
      <c r="BL3" s="41"/>
      <c r="BM3" s="41"/>
      <c r="BN3" s="41"/>
      <c r="BO3" s="41"/>
      <c r="BP3" s="41"/>
      <c r="BQ3" s="41"/>
      <c r="BR3" s="41"/>
      <c r="BS3" s="41"/>
      <c r="BT3" s="41"/>
      <c r="BU3" s="41"/>
      <c r="BV3" s="41"/>
      <c r="BW3" s="41"/>
      <c r="BX3" s="41"/>
      <c r="BY3" s="41"/>
      <c r="BZ3" s="41"/>
      <c r="CA3" s="41"/>
      <c r="CB3" s="41"/>
      <c r="CC3" s="41"/>
      <c r="CD3" s="41"/>
      <c r="CE3" s="41"/>
      <c r="CF3" s="41"/>
      <c r="CG3" s="41"/>
      <c r="CH3" s="41"/>
      <c r="CI3" s="41"/>
      <c r="CJ3" s="41"/>
      <c r="CK3" s="41"/>
      <c r="CL3" s="41"/>
      <c r="CM3" s="41"/>
      <c r="CN3" s="41"/>
      <c r="CO3" s="41"/>
      <c r="CP3" s="41"/>
      <c r="CQ3" s="41"/>
      <c r="CR3" s="41"/>
      <c r="CS3" s="41"/>
      <c r="CT3" s="41"/>
      <c r="CU3" s="41"/>
      <c r="CV3" s="41"/>
      <c r="CW3" s="41"/>
      <c r="CX3" s="41"/>
      <c r="CY3" s="41"/>
      <c r="CZ3" s="41"/>
      <c r="DA3" s="41"/>
      <c r="DB3" s="41"/>
      <c r="DC3" s="41"/>
      <c r="DD3" s="41"/>
      <c r="DE3" s="41"/>
      <c r="DF3" s="41"/>
      <c r="DG3" s="41"/>
      <c r="DH3" s="41"/>
      <c r="DI3" s="41"/>
      <c r="DJ3" s="41"/>
      <c r="DK3" s="41"/>
      <c r="DL3" s="41"/>
      <c r="DM3" s="41"/>
      <c r="DN3" s="41"/>
      <c r="DO3" s="41"/>
      <c r="DP3" s="41"/>
      <c r="DQ3" s="41"/>
      <c r="DR3" s="41"/>
      <c r="DS3" s="41"/>
      <c r="DT3" s="41"/>
      <c r="DU3" s="41"/>
      <c r="DV3" s="41"/>
      <c r="DW3" s="41"/>
      <c r="DX3" s="41"/>
      <c r="DY3" s="41"/>
      <c r="DZ3" s="41"/>
      <c r="EA3" s="41"/>
      <c r="EB3" s="41"/>
      <c r="EC3" s="41"/>
      <c r="ED3" s="41"/>
      <c r="EE3" s="41"/>
      <c r="EF3" s="41"/>
      <c r="EG3" s="41"/>
      <c r="EH3" s="41"/>
      <c r="EI3" s="41"/>
      <c r="EJ3" s="41"/>
      <c r="EK3" s="41"/>
      <c r="EL3" s="41"/>
      <c r="EM3" s="41"/>
      <c r="EN3" s="41"/>
      <c r="EO3" s="41"/>
      <c r="EP3" s="41"/>
      <c r="EQ3" s="41"/>
      <c r="ER3" s="41"/>
      <c r="ES3" s="41"/>
      <c r="ET3" s="41"/>
      <c r="EU3" s="41"/>
      <c r="EV3" s="41"/>
      <c r="EW3" s="41"/>
      <c r="EX3" s="41"/>
      <c r="EY3" s="41"/>
      <c r="EZ3" s="41"/>
      <c r="FA3" s="41"/>
      <c r="FB3" s="41"/>
      <c r="FC3" s="41"/>
      <c r="FD3" s="41"/>
      <c r="FE3" s="41"/>
      <c r="FF3" s="41"/>
      <c r="FG3" s="41"/>
      <c r="FH3" s="41"/>
      <c r="FI3" s="41"/>
      <c r="FJ3" s="41"/>
      <c r="FK3" s="41"/>
      <c r="FL3" s="41"/>
      <c r="FM3" s="41"/>
      <c r="FN3" s="41"/>
      <c r="FO3" s="41"/>
      <c r="FP3" s="41"/>
      <c r="FQ3" s="41"/>
      <c r="FR3" s="41"/>
      <c r="FS3" s="41"/>
      <c r="FT3" s="41"/>
      <c r="FU3" s="41"/>
      <c r="FV3" s="41"/>
      <c r="FW3" s="41"/>
      <c r="FX3" s="41"/>
      <c r="FY3" s="41"/>
      <c r="FZ3" s="41"/>
      <c r="GA3" s="41"/>
      <c r="GB3" s="41"/>
      <c r="GC3" s="41"/>
      <c r="GD3" s="41"/>
      <c r="GE3" s="41"/>
      <c r="GF3" s="41"/>
      <c r="GG3" s="41"/>
      <c r="GH3" s="41"/>
      <c r="GI3" s="41"/>
      <c r="GJ3" s="41"/>
      <c r="GK3" s="41"/>
      <c r="GL3" s="41"/>
      <c r="GM3" s="41"/>
      <c r="GN3" s="41"/>
      <c r="GO3" s="41"/>
      <c r="GP3" s="41"/>
      <c r="GQ3" s="41"/>
      <c r="GR3" s="41"/>
      <c r="GS3" s="41"/>
      <c r="GT3" s="41"/>
      <c r="GU3" s="41"/>
      <c r="GV3" s="41"/>
      <c r="GW3" s="41"/>
      <c r="GX3" s="41"/>
      <c r="GY3" s="41"/>
      <c r="GZ3" s="41"/>
      <c r="HA3" s="41"/>
      <c r="HB3" s="41"/>
      <c r="HC3" s="41"/>
      <c r="HD3" s="41"/>
      <c r="HE3" s="41"/>
      <c r="HF3" s="41"/>
      <c r="HG3" s="41"/>
      <c r="HH3" s="41"/>
      <c r="HI3" s="41"/>
      <c r="HJ3" s="41"/>
      <c r="HK3" s="41"/>
      <c r="HL3" s="41"/>
      <c r="HM3" s="41"/>
      <c r="HN3" s="41"/>
      <c r="HO3" s="41"/>
      <c r="HP3" s="41"/>
      <c r="HQ3" s="41"/>
      <c r="HR3" s="41"/>
      <c r="HS3" s="41"/>
      <c r="HT3" s="41"/>
      <c r="HU3" s="41"/>
      <c r="HV3" s="41"/>
      <c r="HW3" s="41"/>
      <c r="HX3" s="41"/>
      <c r="HY3" s="41"/>
      <c r="HZ3" s="41"/>
      <c r="IA3" s="41"/>
      <c r="IB3" s="41"/>
      <c r="IC3" s="41"/>
      <c r="ID3" s="41"/>
      <c r="IE3" s="41"/>
      <c r="IF3" s="41"/>
      <c r="IG3" s="41"/>
      <c r="IH3" s="41"/>
      <c r="II3" s="41"/>
      <c r="IJ3" s="41"/>
      <c r="IK3" s="41"/>
      <c r="IL3" s="41"/>
      <c r="IM3" s="41"/>
      <c r="IN3" s="41"/>
      <c r="IO3" s="41"/>
      <c r="IP3" s="41"/>
      <c r="IQ3" s="41"/>
      <c r="IR3" s="41"/>
      <c r="IS3" s="41"/>
      <c r="IT3" s="41"/>
      <c r="IU3" s="41"/>
      <c r="IV3" s="41"/>
      <c r="IW3" s="41"/>
      <c r="IX3" s="41"/>
      <c r="IY3" s="41"/>
      <c r="IZ3" s="41"/>
      <c r="JA3" s="41"/>
      <c r="JB3" s="41"/>
      <c r="JC3" s="41"/>
      <c r="JD3" s="41"/>
      <c r="JE3" s="41"/>
      <c r="JF3" s="41"/>
      <c r="JG3" s="41"/>
      <c r="JH3" s="41"/>
      <c r="JI3" s="41"/>
      <c r="JJ3" s="41"/>
      <c r="JK3" s="41"/>
    </row>
    <row r="4" spans="1:271" s="42" customFormat="1" ht="40.9" customHeight="1" x14ac:dyDescent="0.3">
      <c r="A4" s="419" t="s">
        <v>0</v>
      </c>
      <c r="B4" s="419"/>
      <c r="C4" s="484" t="s">
        <v>355</v>
      </c>
      <c r="D4" s="484"/>
      <c r="E4" s="484"/>
      <c r="F4" s="484"/>
      <c r="G4" s="484"/>
      <c r="H4" s="484"/>
      <c r="I4" s="484"/>
      <c r="J4" s="484"/>
      <c r="K4" s="484"/>
      <c r="L4" s="484"/>
      <c r="M4" s="484"/>
      <c r="N4" s="41"/>
      <c r="O4" s="41"/>
      <c r="P4" s="41"/>
      <c r="Q4" s="41"/>
      <c r="R4" s="41"/>
      <c r="S4" s="41"/>
      <c r="T4" s="41"/>
      <c r="U4" s="41"/>
      <c r="V4" s="41"/>
      <c r="W4" s="41"/>
      <c r="X4" s="41"/>
      <c r="Y4" s="41"/>
      <c r="Z4" s="41"/>
      <c r="AA4" s="41"/>
      <c r="AB4" s="41"/>
      <c r="AC4" s="41"/>
      <c r="AD4" s="41"/>
      <c r="AE4" s="41"/>
      <c r="AF4" s="41"/>
      <c r="AG4" s="41"/>
      <c r="AH4" s="41"/>
      <c r="AI4" s="41"/>
      <c r="AJ4" s="41"/>
      <c r="AK4" s="41"/>
      <c r="AL4" s="41"/>
      <c r="AM4" s="41"/>
      <c r="AN4" s="41"/>
      <c r="AO4" s="41"/>
      <c r="AP4" s="41"/>
      <c r="AQ4" s="41"/>
      <c r="AR4" s="41"/>
      <c r="AS4" s="41"/>
      <c r="AT4" s="41"/>
      <c r="AU4" s="41"/>
      <c r="AV4" s="41"/>
      <c r="AW4" s="41"/>
      <c r="AX4" s="41"/>
      <c r="AY4" s="41"/>
      <c r="AZ4" s="41"/>
      <c r="BA4" s="41"/>
      <c r="BB4" s="41"/>
      <c r="BC4" s="41"/>
      <c r="BD4" s="41"/>
      <c r="BE4" s="41"/>
      <c r="BF4" s="41"/>
      <c r="BG4" s="41"/>
      <c r="BH4" s="41"/>
      <c r="BI4" s="41"/>
      <c r="BJ4" s="41"/>
      <c r="BK4" s="41"/>
      <c r="BL4" s="41"/>
      <c r="BM4" s="41"/>
      <c r="BN4" s="41"/>
      <c r="BO4" s="41"/>
      <c r="BP4" s="41"/>
      <c r="BQ4" s="41"/>
      <c r="BR4" s="41"/>
      <c r="BS4" s="41"/>
      <c r="BT4" s="41"/>
      <c r="BU4" s="41"/>
      <c r="BV4" s="41"/>
      <c r="BW4" s="41"/>
      <c r="BX4" s="41"/>
      <c r="BY4" s="41"/>
      <c r="BZ4" s="41"/>
      <c r="CA4" s="41"/>
      <c r="CB4" s="41"/>
      <c r="CC4" s="41"/>
      <c r="CD4" s="41"/>
      <c r="CE4" s="41"/>
      <c r="CF4" s="41"/>
      <c r="CG4" s="41"/>
      <c r="CH4" s="41"/>
      <c r="CI4" s="41"/>
      <c r="CJ4" s="41"/>
      <c r="CK4" s="41"/>
      <c r="CL4" s="41"/>
      <c r="CM4" s="41"/>
      <c r="CN4" s="41"/>
      <c r="CO4" s="41"/>
      <c r="CP4" s="41"/>
      <c r="CQ4" s="41"/>
      <c r="CR4" s="41"/>
      <c r="CS4" s="41"/>
      <c r="CT4" s="41"/>
      <c r="CU4" s="41"/>
      <c r="CV4" s="41"/>
      <c r="CW4" s="41"/>
      <c r="CX4" s="41"/>
      <c r="CY4" s="41"/>
      <c r="CZ4" s="41"/>
      <c r="DA4" s="41"/>
      <c r="DB4" s="41"/>
      <c r="DC4" s="41"/>
      <c r="DD4" s="41"/>
      <c r="DE4" s="41"/>
      <c r="DF4" s="41"/>
      <c r="DG4" s="41"/>
      <c r="DH4" s="41"/>
      <c r="DI4" s="41"/>
      <c r="DJ4" s="41"/>
      <c r="DK4" s="41"/>
      <c r="DL4" s="41"/>
      <c r="DM4" s="41"/>
      <c r="DN4" s="41"/>
      <c r="DO4" s="41"/>
      <c r="DP4" s="41"/>
      <c r="DQ4" s="41"/>
      <c r="DR4" s="41"/>
      <c r="DS4" s="41"/>
      <c r="DT4" s="41"/>
      <c r="DU4" s="41"/>
      <c r="DV4" s="41"/>
      <c r="DW4" s="41"/>
      <c r="DX4" s="41"/>
      <c r="DY4" s="41"/>
      <c r="DZ4" s="41"/>
      <c r="EA4" s="41"/>
      <c r="EB4" s="41"/>
      <c r="EC4" s="41"/>
      <c r="ED4" s="41"/>
      <c r="EE4" s="41"/>
      <c r="EF4" s="41"/>
      <c r="EG4" s="41"/>
      <c r="EH4" s="41"/>
      <c r="EI4" s="41"/>
      <c r="EJ4" s="41"/>
      <c r="EK4" s="41"/>
      <c r="EL4" s="41"/>
      <c r="EM4" s="41"/>
      <c r="EN4" s="41"/>
      <c r="EO4" s="41"/>
      <c r="EP4" s="41"/>
      <c r="EQ4" s="41"/>
      <c r="ER4" s="41"/>
      <c r="ES4" s="41"/>
      <c r="ET4" s="41"/>
      <c r="EU4" s="41"/>
      <c r="EV4" s="41"/>
      <c r="EW4" s="41"/>
      <c r="EX4" s="41"/>
      <c r="EY4" s="41"/>
      <c r="EZ4" s="41"/>
      <c r="FA4" s="41"/>
      <c r="FB4" s="41"/>
      <c r="FC4" s="41"/>
      <c r="FD4" s="41"/>
      <c r="FE4" s="41"/>
      <c r="FF4" s="41"/>
      <c r="FG4" s="41"/>
      <c r="FH4" s="41"/>
      <c r="FI4" s="41"/>
      <c r="FJ4" s="41"/>
      <c r="FK4" s="41"/>
      <c r="FL4" s="41"/>
      <c r="FM4" s="41"/>
      <c r="FN4" s="41"/>
      <c r="FO4" s="41"/>
      <c r="FP4" s="41"/>
      <c r="FQ4" s="41"/>
      <c r="FR4" s="41"/>
      <c r="FS4" s="41"/>
      <c r="FT4" s="41"/>
      <c r="FU4" s="41"/>
      <c r="FV4" s="41"/>
      <c r="FW4" s="41"/>
      <c r="FX4" s="41"/>
      <c r="FY4" s="41"/>
      <c r="FZ4" s="41"/>
      <c r="GA4" s="41"/>
      <c r="GB4" s="41"/>
      <c r="GC4" s="41"/>
      <c r="GD4" s="41"/>
      <c r="GE4" s="41"/>
      <c r="GF4" s="41"/>
      <c r="GG4" s="41"/>
      <c r="GH4" s="41"/>
      <c r="GI4" s="41"/>
      <c r="GJ4" s="41"/>
      <c r="GK4" s="41"/>
      <c r="GL4" s="41"/>
      <c r="GM4" s="41"/>
      <c r="GN4" s="41"/>
      <c r="GO4" s="41"/>
      <c r="GP4" s="41"/>
      <c r="GQ4" s="41"/>
      <c r="GR4" s="41"/>
      <c r="GS4" s="41"/>
      <c r="GT4" s="41"/>
      <c r="GU4" s="41"/>
      <c r="GV4" s="41"/>
      <c r="GW4" s="41"/>
      <c r="GX4" s="41"/>
      <c r="GY4" s="41"/>
      <c r="GZ4" s="41"/>
      <c r="HA4" s="41"/>
      <c r="HB4" s="41"/>
      <c r="HC4" s="41"/>
      <c r="HD4" s="41"/>
      <c r="HE4" s="41"/>
      <c r="HF4" s="41"/>
      <c r="HG4" s="41"/>
      <c r="HH4" s="41"/>
      <c r="HI4" s="41"/>
      <c r="HJ4" s="41"/>
      <c r="HK4" s="41"/>
      <c r="HL4" s="41"/>
      <c r="HM4" s="41"/>
      <c r="HN4" s="41"/>
      <c r="HO4" s="41"/>
      <c r="HP4" s="41"/>
      <c r="HQ4" s="41"/>
      <c r="HR4" s="41"/>
      <c r="HS4" s="41"/>
      <c r="HT4" s="41"/>
      <c r="HU4" s="41"/>
      <c r="HV4" s="41"/>
      <c r="HW4" s="41"/>
      <c r="HX4" s="41"/>
      <c r="HY4" s="41"/>
      <c r="HZ4" s="41"/>
      <c r="IA4" s="41"/>
      <c r="IB4" s="41"/>
      <c r="IC4" s="41"/>
      <c r="ID4" s="41"/>
      <c r="IE4" s="41"/>
      <c r="IF4" s="41"/>
      <c r="IG4" s="41"/>
      <c r="IH4" s="41"/>
      <c r="II4" s="41"/>
      <c r="IJ4" s="41"/>
      <c r="IK4" s="41"/>
      <c r="IL4" s="41"/>
      <c r="IM4" s="41"/>
      <c r="IN4" s="41"/>
      <c r="IO4" s="41"/>
      <c r="IP4" s="41"/>
      <c r="IQ4" s="41"/>
      <c r="IR4" s="41"/>
      <c r="IS4" s="41"/>
      <c r="IT4" s="41"/>
      <c r="IU4" s="41"/>
      <c r="IV4" s="41"/>
      <c r="IW4" s="41"/>
      <c r="IX4" s="41"/>
      <c r="IY4" s="41"/>
      <c r="IZ4" s="41"/>
      <c r="JA4" s="41"/>
      <c r="JB4" s="41"/>
      <c r="JC4" s="41"/>
      <c r="JD4" s="41"/>
      <c r="JE4" s="41"/>
      <c r="JF4" s="41"/>
      <c r="JG4" s="41"/>
      <c r="JH4" s="41"/>
      <c r="JI4" s="41"/>
      <c r="JJ4" s="41"/>
      <c r="JK4" s="41"/>
    </row>
    <row r="5" spans="1:271" s="42" customFormat="1" ht="83.45" customHeight="1" x14ac:dyDescent="0.3">
      <c r="A5" s="419" t="s">
        <v>1</v>
      </c>
      <c r="B5" s="419"/>
      <c r="C5" s="485" t="s">
        <v>370</v>
      </c>
      <c r="D5" s="485"/>
      <c r="E5" s="485"/>
      <c r="F5" s="485"/>
      <c r="G5" s="485"/>
      <c r="H5" s="485"/>
      <c r="I5" s="485"/>
      <c r="J5" s="485"/>
      <c r="K5" s="485"/>
      <c r="L5" s="485"/>
      <c r="M5" s="485"/>
      <c r="N5" s="41"/>
      <c r="O5" s="41"/>
      <c r="P5" s="41"/>
      <c r="Q5" s="41"/>
      <c r="R5" s="41"/>
      <c r="S5" s="41"/>
      <c r="T5" s="41"/>
      <c r="U5" s="41"/>
      <c r="V5" s="41"/>
      <c r="W5" s="41"/>
      <c r="X5" s="41"/>
      <c r="Y5" s="41"/>
      <c r="Z5" s="41"/>
      <c r="AA5" s="41"/>
      <c r="AB5" s="41"/>
      <c r="AC5" s="41"/>
      <c r="AD5" s="41"/>
      <c r="AE5" s="41"/>
      <c r="AF5" s="41"/>
      <c r="AG5" s="41"/>
      <c r="AH5" s="41"/>
      <c r="AI5" s="41"/>
      <c r="AJ5" s="41"/>
      <c r="AK5" s="41"/>
      <c r="AL5" s="41"/>
      <c r="AM5" s="41"/>
      <c r="AN5" s="41"/>
      <c r="AO5" s="41"/>
      <c r="AP5" s="41"/>
      <c r="AQ5" s="41"/>
      <c r="AR5" s="41"/>
      <c r="AS5" s="41"/>
      <c r="AT5" s="41"/>
      <c r="AU5" s="41"/>
      <c r="AV5" s="41"/>
      <c r="AW5" s="41"/>
      <c r="AX5" s="41"/>
      <c r="AY5" s="41"/>
      <c r="AZ5" s="41"/>
      <c r="BA5" s="41"/>
      <c r="BB5" s="41"/>
      <c r="BC5" s="41"/>
      <c r="BD5" s="41"/>
      <c r="BE5" s="41"/>
      <c r="BF5" s="41"/>
      <c r="BG5" s="41"/>
      <c r="BH5" s="41"/>
      <c r="BI5" s="41"/>
      <c r="BJ5" s="41"/>
      <c r="BK5" s="41"/>
      <c r="BL5" s="41"/>
      <c r="BM5" s="41"/>
      <c r="BN5" s="41"/>
      <c r="BO5" s="41"/>
      <c r="BP5" s="41"/>
      <c r="BQ5" s="41"/>
      <c r="BR5" s="41"/>
      <c r="BS5" s="41"/>
      <c r="BT5" s="41"/>
      <c r="BU5" s="41"/>
      <c r="BV5" s="41"/>
      <c r="BW5" s="41"/>
      <c r="BX5" s="41"/>
      <c r="BY5" s="41"/>
      <c r="BZ5" s="41"/>
      <c r="CA5" s="41"/>
      <c r="CB5" s="41"/>
      <c r="CC5" s="41"/>
      <c r="CD5" s="41"/>
      <c r="CE5" s="41"/>
      <c r="CF5" s="41"/>
      <c r="CG5" s="41"/>
      <c r="CH5" s="41"/>
      <c r="CI5" s="41"/>
      <c r="CJ5" s="41"/>
      <c r="CK5" s="41"/>
      <c r="CL5" s="41"/>
      <c r="CM5" s="41"/>
      <c r="CN5" s="41"/>
      <c r="CO5" s="41"/>
      <c r="CP5" s="41"/>
      <c r="CQ5" s="41"/>
      <c r="CR5" s="41"/>
      <c r="CS5" s="41"/>
      <c r="CT5" s="41"/>
      <c r="CU5" s="41"/>
      <c r="CV5" s="41"/>
      <c r="CW5" s="41"/>
      <c r="CX5" s="41"/>
      <c r="CY5" s="41"/>
      <c r="CZ5" s="41"/>
      <c r="DA5" s="41"/>
      <c r="DB5" s="41"/>
      <c r="DC5" s="41"/>
      <c r="DD5" s="41"/>
      <c r="DE5" s="41"/>
      <c r="DF5" s="41"/>
      <c r="DG5" s="41"/>
      <c r="DH5" s="41"/>
      <c r="DI5" s="41"/>
      <c r="DJ5" s="41"/>
      <c r="DK5" s="41"/>
      <c r="DL5" s="41"/>
      <c r="DM5" s="41"/>
      <c r="DN5" s="41"/>
      <c r="DO5" s="41"/>
      <c r="DP5" s="41"/>
      <c r="DQ5" s="41"/>
      <c r="DR5" s="41"/>
      <c r="DS5" s="41"/>
      <c r="DT5" s="41"/>
      <c r="DU5" s="41"/>
      <c r="DV5" s="41"/>
      <c r="DW5" s="41"/>
      <c r="DX5" s="41"/>
      <c r="DY5" s="41"/>
      <c r="DZ5" s="41"/>
      <c r="EA5" s="41"/>
      <c r="EB5" s="41"/>
      <c r="EC5" s="41"/>
      <c r="ED5" s="41"/>
      <c r="EE5" s="41"/>
      <c r="EF5" s="41"/>
      <c r="EG5" s="41"/>
      <c r="EH5" s="41"/>
      <c r="EI5" s="41"/>
      <c r="EJ5" s="41"/>
      <c r="EK5" s="41"/>
      <c r="EL5" s="41"/>
      <c r="EM5" s="41"/>
      <c r="EN5" s="41"/>
      <c r="EO5" s="41"/>
      <c r="EP5" s="41"/>
      <c r="EQ5" s="41"/>
      <c r="ER5" s="41"/>
      <c r="ES5" s="41"/>
      <c r="ET5" s="41"/>
      <c r="EU5" s="41"/>
      <c r="EV5" s="41"/>
      <c r="EW5" s="41"/>
      <c r="EX5" s="41"/>
      <c r="EY5" s="41"/>
      <c r="EZ5" s="41"/>
      <c r="FA5" s="41"/>
      <c r="FB5" s="41"/>
      <c r="FC5" s="41"/>
      <c r="FD5" s="41"/>
      <c r="FE5" s="41"/>
      <c r="FF5" s="41"/>
      <c r="FG5" s="41"/>
      <c r="FH5" s="41"/>
      <c r="FI5" s="41"/>
      <c r="FJ5" s="41"/>
      <c r="FK5" s="41"/>
      <c r="FL5" s="41"/>
      <c r="FM5" s="41"/>
      <c r="FN5" s="41"/>
      <c r="FO5" s="41"/>
      <c r="FP5" s="41"/>
      <c r="FQ5" s="41"/>
      <c r="FR5" s="41"/>
      <c r="FS5" s="41"/>
      <c r="FT5" s="41"/>
      <c r="FU5" s="41"/>
      <c r="FV5" s="41"/>
      <c r="FW5" s="41"/>
      <c r="FX5" s="41"/>
      <c r="FY5" s="41"/>
      <c r="FZ5" s="41"/>
      <c r="GA5" s="41"/>
      <c r="GB5" s="41"/>
      <c r="GC5" s="41"/>
      <c r="GD5" s="41"/>
      <c r="GE5" s="41"/>
      <c r="GF5" s="41"/>
      <c r="GG5" s="41"/>
      <c r="GH5" s="41"/>
      <c r="GI5" s="41"/>
      <c r="GJ5" s="41"/>
      <c r="GK5" s="41"/>
      <c r="GL5" s="41"/>
      <c r="GM5" s="41"/>
      <c r="GN5" s="41"/>
      <c r="GO5" s="41"/>
      <c r="GP5" s="41"/>
      <c r="GQ5" s="41"/>
      <c r="GR5" s="41"/>
      <c r="GS5" s="41"/>
      <c r="GT5" s="41"/>
      <c r="GU5" s="41"/>
      <c r="GV5" s="41"/>
      <c r="GW5" s="41"/>
      <c r="GX5" s="41"/>
      <c r="GY5" s="41"/>
      <c r="GZ5" s="41"/>
      <c r="HA5" s="41"/>
      <c r="HB5" s="41"/>
      <c r="HC5" s="41"/>
      <c r="HD5" s="41"/>
      <c r="HE5" s="41"/>
      <c r="HF5" s="41"/>
      <c r="HG5" s="41"/>
      <c r="HH5" s="41"/>
      <c r="HI5" s="41"/>
      <c r="HJ5" s="41"/>
      <c r="HK5" s="41"/>
      <c r="HL5" s="41"/>
      <c r="HM5" s="41"/>
      <c r="HN5" s="41"/>
      <c r="HO5" s="41"/>
      <c r="HP5" s="41"/>
      <c r="HQ5" s="41"/>
      <c r="HR5" s="41"/>
      <c r="HS5" s="41"/>
      <c r="HT5" s="41"/>
      <c r="HU5" s="41"/>
      <c r="HV5" s="41"/>
      <c r="HW5" s="41"/>
      <c r="HX5" s="41"/>
      <c r="HY5" s="41"/>
      <c r="HZ5" s="41"/>
      <c r="IA5" s="41"/>
      <c r="IB5" s="41"/>
      <c r="IC5" s="41"/>
      <c r="ID5" s="41"/>
      <c r="IE5" s="41"/>
      <c r="IF5" s="41"/>
      <c r="IG5" s="41"/>
      <c r="IH5" s="41"/>
      <c r="II5" s="41"/>
      <c r="IJ5" s="41"/>
      <c r="IK5" s="41"/>
      <c r="IL5" s="41"/>
      <c r="IM5" s="41"/>
      <c r="IN5" s="41"/>
      <c r="IO5" s="41"/>
      <c r="IP5" s="41"/>
      <c r="IQ5" s="41"/>
      <c r="IR5" s="41"/>
      <c r="IS5" s="41"/>
      <c r="IT5" s="41"/>
      <c r="IU5" s="41"/>
      <c r="IV5" s="41"/>
      <c r="IW5" s="41"/>
      <c r="IX5" s="41"/>
      <c r="IY5" s="41"/>
      <c r="IZ5" s="41"/>
      <c r="JA5" s="41"/>
      <c r="JB5" s="41"/>
      <c r="JC5" s="41"/>
      <c r="JD5" s="41"/>
      <c r="JE5" s="41"/>
      <c r="JF5" s="41"/>
      <c r="JG5" s="41"/>
      <c r="JH5" s="41"/>
      <c r="JI5" s="41"/>
      <c r="JJ5" s="41"/>
      <c r="JK5" s="41"/>
    </row>
    <row r="6" spans="1:271" s="42" customFormat="1" ht="40.9" customHeight="1" thickBot="1" x14ac:dyDescent="0.35">
      <c r="A6" s="419" t="s">
        <v>2</v>
      </c>
      <c r="B6" s="419"/>
      <c r="C6" s="582" t="s">
        <v>372</v>
      </c>
      <c r="D6" s="583"/>
      <c r="E6" s="583"/>
      <c r="F6" s="583"/>
      <c r="G6" s="583"/>
      <c r="H6" s="583"/>
      <c r="I6" s="583"/>
      <c r="J6" s="583"/>
      <c r="K6" s="583"/>
      <c r="L6" s="583"/>
      <c r="M6" s="584"/>
      <c r="N6" s="41"/>
      <c r="O6" s="41"/>
      <c r="P6" s="41"/>
      <c r="Q6" s="41"/>
      <c r="R6" s="41"/>
      <c r="S6" s="41"/>
      <c r="T6" s="41"/>
      <c r="U6" s="41"/>
      <c r="V6" s="41"/>
      <c r="W6" s="41"/>
      <c r="X6" s="41"/>
      <c r="Y6" s="41"/>
      <c r="Z6" s="41"/>
      <c r="AA6" s="41"/>
      <c r="AB6" s="41"/>
      <c r="AC6" s="41"/>
      <c r="AD6" s="41"/>
      <c r="AE6" s="41"/>
      <c r="AF6" s="41"/>
      <c r="AG6" s="41"/>
      <c r="AH6" s="41"/>
      <c r="AI6" s="41"/>
      <c r="AJ6" s="41"/>
      <c r="AK6" s="41"/>
      <c r="AL6" s="41"/>
      <c r="AM6" s="41"/>
      <c r="AN6" s="41"/>
      <c r="AO6" s="41"/>
      <c r="AP6" s="41"/>
      <c r="AQ6" s="41"/>
      <c r="AR6" s="41"/>
      <c r="AS6" s="41"/>
      <c r="AT6" s="41"/>
      <c r="AU6" s="41"/>
      <c r="AV6" s="41"/>
      <c r="AW6" s="41"/>
      <c r="AX6" s="41"/>
      <c r="AY6" s="41"/>
      <c r="AZ6" s="41"/>
      <c r="BA6" s="41"/>
      <c r="BB6" s="41"/>
      <c r="BC6" s="41"/>
      <c r="BD6" s="41"/>
      <c r="BE6" s="41"/>
      <c r="BF6" s="41"/>
      <c r="BG6" s="41"/>
      <c r="BH6" s="41"/>
      <c r="BI6" s="41"/>
      <c r="BJ6" s="41"/>
      <c r="BK6" s="41"/>
      <c r="BL6" s="41"/>
      <c r="BM6" s="41"/>
      <c r="BN6" s="41"/>
      <c r="BO6" s="41"/>
      <c r="BP6" s="41"/>
      <c r="BQ6" s="41"/>
      <c r="BR6" s="41"/>
      <c r="BS6" s="41"/>
      <c r="BT6" s="41"/>
      <c r="BU6" s="41"/>
      <c r="BV6" s="41"/>
      <c r="BW6" s="41"/>
      <c r="BX6" s="41"/>
      <c r="BY6" s="41"/>
      <c r="BZ6" s="41"/>
      <c r="CA6" s="41"/>
      <c r="CB6" s="41"/>
      <c r="CC6" s="41"/>
      <c r="CD6" s="41"/>
      <c r="CE6" s="41"/>
      <c r="CF6" s="41"/>
      <c r="CG6" s="41"/>
      <c r="CH6" s="41"/>
      <c r="CI6" s="41"/>
      <c r="CJ6" s="41"/>
      <c r="CK6" s="41"/>
      <c r="CL6" s="41"/>
      <c r="CM6" s="41"/>
      <c r="CN6" s="41"/>
      <c r="CO6" s="41"/>
      <c r="CP6" s="41"/>
      <c r="CQ6" s="41"/>
      <c r="CR6" s="41"/>
      <c r="CS6" s="41"/>
      <c r="CT6" s="41"/>
      <c r="CU6" s="41"/>
      <c r="CV6" s="41"/>
      <c r="CW6" s="41"/>
      <c r="CX6" s="41"/>
      <c r="CY6" s="41"/>
      <c r="CZ6" s="41"/>
      <c r="DA6" s="41"/>
      <c r="DB6" s="41"/>
      <c r="DC6" s="41"/>
      <c r="DD6" s="41"/>
      <c r="DE6" s="41"/>
      <c r="DF6" s="41"/>
      <c r="DG6" s="41"/>
      <c r="DH6" s="41"/>
      <c r="DI6" s="41"/>
      <c r="DJ6" s="41"/>
      <c r="DK6" s="41"/>
      <c r="DL6" s="41"/>
      <c r="DM6" s="41"/>
      <c r="DN6" s="41"/>
      <c r="DO6" s="41"/>
      <c r="DP6" s="41"/>
      <c r="DQ6" s="41"/>
      <c r="DR6" s="41"/>
      <c r="DS6" s="41"/>
      <c r="DT6" s="41"/>
      <c r="DU6" s="41"/>
      <c r="DV6" s="41"/>
      <c r="DW6" s="41"/>
      <c r="DX6" s="41"/>
      <c r="DY6" s="41"/>
      <c r="DZ6" s="41"/>
      <c r="EA6" s="41"/>
      <c r="EB6" s="41"/>
      <c r="EC6" s="41"/>
      <c r="ED6" s="41"/>
      <c r="EE6" s="41"/>
      <c r="EF6" s="41"/>
      <c r="EG6" s="41"/>
      <c r="EH6" s="41"/>
      <c r="EI6" s="41"/>
      <c r="EJ6" s="41"/>
      <c r="EK6" s="41"/>
      <c r="EL6" s="41"/>
      <c r="EM6" s="41"/>
      <c r="EN6" s="41"/>
      <c r="EO6" s="41"/>
      <c r="EP6" s="41"/>
      <c r="EQ6" s="41"/>
      <c r="ER6" s="41"/>
      <c r="ES6" s="41"/>
      <c r="ET6" s="41"/>
      <c r="EU6" s="41"/>
      <c r="EV6" s="41"/>
      <c r="EW6" s="41"/>
      <c r="EX6" s="41"/>
      <c r="EY6" s="41"/>
      <c r="EZ6" s="41"/>
      <c r="FA6" s="41"/>
      <c r="FB6" s="41"/>
      <c r="FC6" s="41"/>
      <c r="FD6" s="41"/>
      <c r="FE6" s="41"/>
      <c r="FF6" s="41"/>
      <c r="FG6" s="41"/>
      <c r="FH6" s="41"/>
      <c r="FI6" s="41"/>
      <c r="FJ6" s="41"/>
      <c r="FK6" s="41"/>
      <c r="FL6" s="41"/>
      <c r="FM6" s="41"/>
      <c r="FN6" s="41"/>
      <c r="FO6" s="41"/>
      <c r="FP6" s="41"/>
      <c r="FQ6" s="41"/>
      <c r="FR6" s="41"/>
      <c r="FS6" s="41"/>
      <c r="FT6" s="41"/>
      <c r="FU6" s="41"/>
      <c r="FV6" s="41"/>
      <c r="FW6" s="41"/>
      <c r="FX6" s="41"/>
      <c r="FY6" s="41"/>
      <c r="FZ6" s="41"/>
      <c r="GA6" s="41"/>
      <c r="GB6" s="41"/>
      <c r="GC6" s="41"/>
      <c r="GD6" s="41"/>
      <c r="GE6" s="41"/>
      <c r="GF6" s="41"/>
      <c r="GG6" s="41"/>
      <c r="GH6" s="41"/>
      <c r="GI6" s="41"/>
      <c r="GJ6" s="41"/>
      <c r="GK6" s="41"/>
      <c r="GL6" s="41"/>
      <c r="GM6" s="41"/>
      <c r="GN6" s="41"/>
      <c r="GO6" s="41"/>
      <c r="GP6" s="41"/>
      <c r="GQ6" s="41"/>
      <c r="GR6" s="41"/>
      <c r="GS6" s="41"/>
      <c r="GT6" s="41"/>
      <c r="GU6" s="41"/>
      <c r="GV6" s="41"/>
      <c r="GW6" s="41"/>
      <c r="GX6" s="41"/>
      <c r="GY6" s="41"/>
      <c r="GZ6" s="41"/>
      <c r="HA6" s="41"/>
      <c r="HB6" s="41"/>
      <c r="HC6" s="41"/>
      <c r="HD6" s="41"/>
      <c r="HE6" s="41"/>
      <c r="HF6" s="41"/>
      <c r="HG6" s="41"/>
      <c r="HH6" s="41"/>
      <c r="HI6" s="41"/>
      <c r="HJ6" s="41"/>
      <c r="HK6" s="41"/>
      <c r="HL6" s="41"/>
      <c r="HM6" s="41"/>
      <c r="HN6" s="41"/>
      <c r="HO6" s="41"/>
      <c r="HP6" s="41"/>
      <c r="HQ6" s="41"/>
      <c r="HR6" s="41"/>
      <c r="HS6" s="41"/>
      <c r="HT6" s="41"/>
      <c r="HU6" s="41"/>
      <c r="HV6" s="41"/>
      <c r="HW6" s="41"/>
      <c r="HX6" s="41"/>
      <c r="HY6" s="41"/>
      <c r="HZ6" s="41"/>
      <c r="IA6" s="41"/>
      <c r="IB6" s="41"/>
      <c r="IC6" s="41"/>
      <c r="ID6" s="41"/>
      <c r="IE6" s="41"/>
      <c r="IF6" s="41"/>
      <c r="IG6" s="41"/>
      <c r="IH6" s="41"/>
      <c r="II6" s="41"/>
      <c r="IJ6" s="41"/>
      <c r="IK6" s="41"/>
      <c r="IL6" s="41"/>
      <c r="IM6" s="41"/>
      <c r="IN6" s="41"/>
      <c r="IO6" s="41"/>
      <c r="IP6" s="41"/>
      <c r="IQ6" s="41"/>
      <c r="IR6" s="41"/>
      <c r="IS6" s="41"/>
      <c r="IT6" s="41"/>
      <c r="IU6" s="41"/>
      <c r="IV6" s="41"/>
      <c r="IW6" s="41"/>
      <c r="IX6" s="41"/>
      <c r="IY6" s="41"/>
      <c r="IZ6" s="41"/>
      <c r="JA6" s="41"/>
      <c r="JB6" s="41"/>
      <c r="JC6" s="41"/>
      <c r="JD6" s="41"/>
      <c r="JE6" s="41"/>
      <c r="JF6" s="41"/>
      <c r="JG6" s="41"/>
      <c r="JH6" s="41"/>
      <c r="JI6" s="41"/>
      <c r="JJ6" s="41"/>
      <c r="JK6" s="41"/>
    </row>
    <row r="7" spans="1:271" s="82" customFormat="1" ht="40.5" customHeight="1" thickTop="1" thickBot="1" x14ac:dyDescent="0.3">
      <c r="A7" s="577" t="s">
        <v>191</v>
      </c>
      <c r="B7" s="578"/>
      <c r="C7" s="579"/>
      <c r="D7" s="580" t="s">
        <v>192</v>
      </c>
      <c r="E7" s="580"/>
      <c r="F7" s="580"/>
      <c r="G7" s="581" t="s">
        <v>193</v>
      </c>
      <c r="H7" s="572" t="s">
        <v>194</v>
      </c>
      <c r="I7" s="574" t="s">
        <v>195</v>
      </c>
      <c r="J7" s="575"/>
      <c r="K7" s="574" t="s">
        <v>196</v>
      </c>
      <c r="L7" s="575"/>
      <c r="M7" s="576" t="s">
        <v>439</v>
      </c>
      <c r="N7" s="90"/>
      <c r="O7" s="90"/>
      <c r="P7" s="90"/>
      <c r="Q7" s="90"/>
      <c r="R7" s="90"/>
      <c r="S7" s="90"/>
      <c r="T7" s="90"/>
      <c r="U7" s="90"/>
      <c r="V7" s="90"/>
      <c r="W7" s="90"/>
      <c r="X7" s="90"/>
      <c r="Y7" s="90"/>
      <c r="Z7" s="90"/>
      <c r="AA7" s="90"/>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c r="CW7" s="90"/>
      <c r="CX7" s="90"/>
      <c r="CY7" s="90"/>
      <c r="CZ7" s="90"/>
      <c r="DA7" s="90"/>
      <c r="DB7" s="90"/>
      <c r="DC7" s="90"/>
      <c r="DD7" s="90"/>
      <c r="DE7" s="90"/>
      <c r="DF7" s="90"/>
      <c r="DG7" s="90"/>
      <c r="DH7" s="90"/>
      <c r="DI7" s="90"/>
      <c r="DJ7" s="90"/>
      <c r="DK7" s="90"/>
      <c r="DL7" s="90"/>
      <c r="DM7" s="90"/>
      <c r="DN7" s="90"/>
      <c r="DO7" s="90"/>
      <c r="DP7" s="90"/>
      <c r="DQ7" s="90"/>
      <c r="DR7" s="90"/>
      <c r="DS7" s="90"/>
      <c r="DT7" s="90"/>
      <c r="DU7" s="90"/>
      <c r="DV7" s="90"/>
      <c r="DW7" s="90"/>
      <c r="DX7" s="90"/>
      <c r="DY7" s="90"/>
      <c r="DZ7" s="90"/>
      <c r="EA7" s="90"/>
      <c r="EB7" s="90"/>
      <c r="EC7" s="90"/>
      <c r="ED7" s="90"/>
      <c r="EE7" s="90"/>
      <c r="EF7" s="90"/>
      <c r="EG7" s="90"/>
      <c r="EH7" s="90"/>
      <c r="EI7" s="90"/>
      <c r="EJ7" s="90"/>
      <c r="EK7" s="90"/>
      <c r="EL7" s="90"/>
      <c r="EM7" s="90"/>
      <c r="EN7" s="90"/>
      <c r="EO7" s="90"/>
      <c r="EP7" s="90"/>
      <c r="EQ7" s="90"/>
      <c r="ER7" s="90"/>
      <c r="ES7" s="90"/>
      <c r="ET7" s="90"/>
      <c r="EU7" s="90"/>
      <c r="EV7" s="90"/>
      <c r="EW7" s="90"/>
      <c r="EX7" s="90"/>
      <c r="EY7" s="90"/>
      <c r="EZ7" s="90"/>
      <c r="FA7" s="90"/>
      <c r="FB7" s="90"/>
      <c r="FC7" s="90"/>
      <c r="FD7" s="90"/>
      <c r="FE7" s="90"/>
      <c r="FF7" s="90"/>
      <c r="FG7" s="90"/>
      <c r="FH7" s="90"/>
      <c r="FI7" s="90"/>
      <c r="FJ7" s="90"/>
      <c r="FK7" s="90"/>
      <c r="FL7" s="90"/>
      <c r="FM7" s="90"/>
    </row>
    <row r="8" spans="1:271" s="83" customFormat="1" ht="108" customHeight="1" thickTop="1" thickBot="1" x14ac:dyDescent="0.3">
      <c r="A8" s="94" t="s">
        <v>68</v>
      </c>
      <c r="B8" s="94" t="s">
        <v>207</v>
      </c>
      <c r="C8" s="94" t="s">
        <v>4</v>
      </c>
      <c r="D8" s="87" t="s">
        <v>198</v>
      </c>
      <c r="E8" s="87" t="s">
        <v>200</v>
      </c>
      <c r="F8" s="87" t="s">
        <v>199</v>
      </c>
      <c r="G8" s="581"/>
      <c r="H8" s="573"/>
      <c r="I8" s="88" t="s">
        <v>201</v>
      </c>
      <c r="J8" s="88" t="s">
        <v>202</v>
      </c>
      <c r="K8" s="88" t="s">
        <v>203</v>
      </c>
      <c r="L8" s="88" t="s">
        <v>204</v>
      </c>
      <c r="M8" s="576"/>
      <c r="N8" s="91"/>
      <c r="O8" s="91"/>
      <c r="P8" s="91"/>
      <c r="Q8" s="91"/>
      <c r="R8" s="91"/>
      <c r="S8" s="91"/>
      <c r="T8" s="91"/>
      <c r="U8" s="91"/>
      <c r="V8" s="91"/>
      <c r="W8" s="91"/>
      <c r="X8" s="91"/>
      <c r="Y8" s="91"/>
      <c r="Z8" s="91"/>
      <c r="AA8" s="91"/>
      <c r="AB8" s="91"/>
      <c r="AC8" s="91"/>
      <c r="AD8" s="91"/>
      <c r="AE8" s="91"/>
      <c r="AF8" s="91"/>
      <c r="AG8" s="91"/>
      <c r="AH8" s="91"/>
      <c r="AI8" s="91"/>
      <c r="AJ8" s="91"/>
      <c r="AK8" s="91"/>
      <c r="AL8" s="91"/>
      <c r="AM8" s="91"/>
      <c r="AN8" s="91"/>
      <c r="AO8" s="91"/>
      <c r="AP8" s="91"/>
      <c r="AQ8" s="91"/>
      <c r="AR8" s="91"/>
      <c r="AS8" s="91"/>
      <c r="AT8" s="91"/>
      <c r="AU8" s="91"/>
      <c r="AV8" s="91"/>
      <c r="AW8" s="91"/>
      <c r="AX8" s="91"/>
      <c r="AY8" s="91"/>
      <c r="AZ8" s="91"/>
      <c r="BA8" s="91"/>
      <c r="BB8" s="91"/>
      <c r="BC8" s="91"/>
      <c r="BD8" s="91"/>
      <c r="BE8" s="91"/>
      <c r="BF8" s="91"/>
      <c r="BG8" s="91"/>
      <c r="BH8" s="91"/>
      <c r="BI8" s="91"/>
      <c r="BJ8" s="91"/>
      <c r="BK8" s="91"/>
      <c r="BL8" s="91"/>
      <c r="BM8" s="91"/>
      <c r="BN8" s="91"/>
      <c r="BO8" s="91"/>
      <c r="BP8" s="91"/>
      <c r="BQ8" s="91"/>
      <c r="BR8" s="91"/>
      <c r="BS8" s="91"/>
      <c r="BT8" s="91"/>
      <c r="BU8" s="91"/>
      <c r="BV8" s="91"/>
      <c r="BW8" s="91"/>
      <c r="BX8" s="91"/>
      <c r="BY8" s="91"/>
      <c r="BZ8" s="91"/>
      <c r="CA8" s="91"/>
      <c r="CB8" s="91"/>
      <c r="CC8" s="91"/>
      <c r="CD8" s="91"/>
      <c r="CE8" s="91"/>
      <c r="CF8" s="91"/>
      <c r="CG8" s="91"/>
      <c r="CH8" s="91"/>
      <c r="CI8" s="91"/>
      <c r="CJ8" s="91"/>
      <c r="CK8" s="91"/>
      <c r="CL8" s="91"/>
      <c r="CM8" s="91"/>
      <c r="CN8" s="91"/>
      <c r="CO8" s="91"/>
      <c r="CP8" s="91"/>
      <c r="CQ8" s="91"/>
      <c r="CR8" s="91"/>
      <c r="CS8" s="91"/>
      <c r="CT8" s="91"/>
      <c r="CU8" s="91"/>
      <c r="CV8" s="91"/>
      <c r="CW8" s="91"/>
      <c r="CX8" s="91"/>
      <c r="CY8" s="91"/>
      <c r="CZ8" s="91"/>
      <c r="DA8" s="91"/>
      <c r="DB8" s="91"/>
      <c r="DC8" s="91"/>
      <c r="DD8" s="91"/>
      <c r="DE8" s="91"/>
      <c r="DF8" s="91"/>
      <c r="DG8" s="91"/>
      <c r="DH8" s="91"/>
      <c r="DI8" s="91"/>
      <c r="DJ8" s="91"/>
      <c r="DK8" s="91"/>
      <c r="DL8" s="91"/>
      <c r="DM8" s="91"/>
      <c r="DN8" s="91"/>
      <c r="DO8" s="91"/>
      <c r="DP8" s="91"/>
      <c r="DQ8" s="91"/>
      <c r="DR8" s="91"/>
      <c r="DS8" s="91"/>
      <c r="DT8" s="91"/>
      <c r="DU8" s="91"/>
      <c r="DV8" s="91"/>
      <c r="DW8" s="91"/>
      <c r="DX8" s="91"/>
      <c r="DY8" s="91"/>
      <c r="DZ8" s="91"/>
      <c r="EA8" s="91"/>
      <c r="EB8" s="91"/>
      <c r="EC8" s="91"/>
      <c r="ED8" s="91"/>
      <c r="EE8" s="91"/>
      <c r="EF8" s="91"/>
      <c r="EG8" s="91"/>
      <c r="EH8" s="91"/>
      <c r="EI8" s="91"/>
      <c r="EJ8" s="91"/>
      <c r="EK8" s="91"/>
      <c r="EL8" s="91"/>
      <c r="EM8" s="91"/>
      <c r="EN8" s="91"/>
      <c r="EO8" s="91"/>
      <c r="EP8" s="91"/>
      <c r="EQ8" s="91"/>
      <c r="ER8" s="91"/>
      <c r="ES8" s="91"/>
      <c r="ET8" s="91"/>
      <c r="EU8" s="91"/>
      <c r="EV8" s="91"/>
      <c r="EW8" s="91"/>
      <c r="EX8" s="91"/>
      <c r="EY8" s="91"/>
      <c r="EZ8" s="91"/>
      <c r="FA8" s="91"/>
      <c r="FB8" s="91"/>
      <c r="FC8" s="91"/>
      <c r="FD8" s="91"/>
      <c r="FE8" s="91"/>
      <c r="FF8" s="91"/>
      <c r="FG8" s="91"/>
      <c r="FH8" s="91"/>
      <c r="FI8" s="91"/>
      <c r="FJ8" s="91"/>
      <c r="FK8" s="91"/>
      <c r="FL8" s="91"/>
      <c r="FM8" s="91"/>
    </row>
    <row r="9" spans="1:271" s="84" customFormat="1" ht="21.75" customHeight="1" thickTop="1" thickBot="1" x14ac:dyDescent="0.3">
      <c r="A9" s="585"/>
      <c r="B9" s="586"/>
      <c r="C9" s="586"/>
      <c r="D9" s="586"/>
      <c r="E9" s="586"/>
      <c r="F9" s="586"/>
      <c r="G9" s="586"/>
      <c r="M9" s="89"/>
      <c r="N9" s="92"/>
      <c r="O9" s="92"/>
      <c r="P9" s="92"/>
      <c r="Q9" s="92"/>
      <c r="R9" s="92"/>
      <c r="S9" s="92"/>
      <c r="T9" s="92"/>
      <c r="U9" s="92"/>
      <c r="V9" s="92"/>
      <c r="W9" s="92"/>
      <c r="X9" s="92"/>
      <c r="Y9" s="92"/>
      <c r="Z9" s="92"/>
      <c r="AA9" s="92"/>
      <c r="AB9" s="92"/>
      <c r="AC9" s="92"/>
      <c r="AD9" s="92"/>
      <c r="AE9" s="92"/>
      <c r="AF9" s="92"/>
      <c r="AG9" s="92"/>
      <c r="AH9" s="92"/>
      <c r="AI9" s="92"/>
      <c r="AJ9" s="92"/>
      <c r="AK9" s="92"/>
      <c r="AL9" s="92"/>
      <c r="AM9" s="92"/>
      <c r="AN9" s="92"/>
      <c r="AO9" s="92"/>
      <c r="AP9" s="92"/>
      <c r="AQ9" s="92"/>
      <c r="AR9" s="92"/>
      <c r="AS9" s="92"/>
      <c r="AT9" s="92"/>
      <c r="AU9" s="92"/>
      <c r="AV9" s="92"/>
      <c r="AW9" s="92"/>
      <c r="AX9" s="92"/>
      <c r="AY9" s="92"/>
      <c r="AZ9" s="92"/>
      <c r="BA9" s="92"/>
      <c r="BB9" s="92"/>
      <c r="BC9" s="92"/>
      <c r="BD9" s="92"/>
      <c r="BE9" s="92"/>
      <c r="BF9" s="92"/>
      <c r="BG9" s="92"/>
      <c r="BH9" s="92"/>
      <c r="BI9" s="92"/>
      <c r="BJ9" s="92"/>
      <c r="BK9" s="92"/>
      <c r="BL9" s="92"/>
      <c r="BM9" s="92"/>
      <c r="BN9" s="92"/>
      <c r="BO9" s="92"/>
      <c r="BP9" s="92"/>
      <c r="BQ9" s="92"/>
      <c r="BR9" s="92"/>
      <c r="BS9" s="92"/>
      <c r="BT9" s="92"/>
      <c r="BU9" s="92"/>
      <c r="BV9" s="92"/>
      <c r="BW9" s="92"/>
      <c r="BX9" s="92"/>
      <c r="BY9" s="92"/>
      <c r="BZ9" s="92"/>
      <c r="CA9" s="92"/>
      <c r="CB9" s="92"/>
      <c r="CC9" s="92"/>
      <c r="CD9" s="92"/>
      <c r="CE9" s="92"/>
      <c r="CF9" s="92"/>
      <c r="CG9" s="92"/>
      <c r="CH9" s="92"/>
      <c r="CI9" s="92"/>
      <c r="CJ9" s="92"/>
      <c r="CK9" s="92"/>
      <c r="CL9" s="92"/>
      <c r="CM9" s="92"/>
      <c r="CN9" s="92"/>
      <c r="CO9" s="92"/>
      <c r="CP9" s="92"/>
      <c r="CQ9" s="92"/>
      <c r="CR9" s="92"/>
      <c r="CS9" s="92"/>
      <c r="CT9" s="92"/>
      <c r="CU9" s="92"/>
      <c r="CV9" s="92"/>
      <c r="CW9" s="92"/>
      <c r="CX9" s="92"/>
      <c r="CY9" s="92"/>
      <c r="CZ9" s="92"/>
      <c r="DA9" s="92"/>
      <c r="DB9" s="92"/>
      <c r="DC9" s="92"/>
      <c r="DD9" s="92"/>
      <c r="DE9" s="92"/>
      <c r="DF9" s="92"/>
      <c r="DG9" s="92"/>
      <c r="DH9" s="92"/>
      <c r="DI9" s="92"/>
      <c r="DJ9" s="92"/>
      <c r="DK9" s="92"/>
      <c r="DL9" s="92"/>
      <c r="DM9" s="92"/>
      <c r="DN9" s="92"/>
      <c r="DO9" s="92"/>
      <c r="DP9" s="92"/>
      <c r="DQ9" s="92"/>
      <c r="DR9" s="92"/>
      <c r="DS9" s="92"/>
      <c r="DT9" s="92"/>
      <c r="DU9" s="92"/>
      <c r="DV9" s="92"/>
      <c r="DW9" s="92"/>
      <c r="DX9" s="92"/>
      <c r="DY9" s="92"/>
      <c r="DZ9" s="92"/>
      <c r="EA9" s="92"/>
      <c r="EB9" s="92"/>
      <c r="EC9" s="92"/>
      <c r="ED9" s="92"/>
      <c r="EE9" s="92"/>
      <c r="EF9" s="92"/>
      <c r="EG9" s="92"/>
      <c r="EH9" s="92"/>
      <c r="EI9" s="92"/>
      <c r="EJ9" s="92"/>
      <c r="EK9" s="92"/>
      <c r="EL9" s="92"/>
      <c r="EM9" s="92"/>
      <c r="EN9" s="92"/>
      <c r="EO9" s="92"/>
      <c r="EP9" s="92"/>
      <c r="EQ9" s="92"/>
      <c r="ER9" s="92"/>
      <c r="ES9" s="92"/>
      <c r="ET9" s="92"/>
      <c r="EU9" s="92"/>
      <c r="EV9" s="92"/>
      <c r="EW9" s="92"/>
      <c r="EX9" s="92"/>
      <c r="EY9" s="92"/>
      <c r="EZ9" s="92"/>
      <c r="FA9" s="92"/>
      <c r="FB9" s="92"/>
      <c r="FC9" s="92"/>
      <c r="FD9" s="92"/>
      <c r="FE9" s="92"/>
      <c r="FF9" s="92"/>
      <c r="FG9" s="92"/>
      <c r="FH9" s="92"/>
      <c r="FI9" s="92"/>
      <c r="FJ9" s="92"/>
      <c r="FK9" s="92"/>
      <c r="FL9" s="92"/>
      <c r="FM9" s="92"/>
    </row>
    <row r="10" spans="1:271" s="85" customFormat="1" ht="15" customHeight="1" x14ac:dyDescent="0.2">
      <c r="A10" s="546">
        <f>'7- Mapa Final'!A10</f>
        <v>1</v>
      </c>
      <c r="B10" s="546" t="str">
        <f>'7- Mapa Final'!B10</f>
        <v>Expedición de documentos y autorizaciones sin el lleno de los requisitos legales o reglamentarios</v>
      </c>
      <c r="C10" s="587" t="str">
        <f>'7- Mapa Final'!C10</f>
        <v>Se  realice la  inscripción y expedición de  tarjeta profesional de abogado, licencias temporales, acreditación de prácticas jurídicas, autorización de prácticas jurídicas , expedición de carnet de jueces de paz y autorizaciones para el funcionamiento de los Consultorios Jurídicos de las Facultades de Derecho,   sin el cumplimiento de los requisitos legales  o los internos establecidos por el Consejo Superior de la Judicatura</v>
      </c>
      <c r="D10" s="591">
        <f>'7- Mapa Final'!J10</f>
        <v>0</v>
      </c>
      <c r="E10" s="592" t="str">
        <f>'7- Mapa Final'!K10</f>
        <v>Menor - 2</v>
      </c>
      <c r="F10" s="590" t="e">
        <f>'7- Mapa Final'!M10</f>
        <v>#DIV/0!</v>
      </c>
      <c r="G10" s="396" t="s">
        <v>289</v>
      </c>
      <c r="H10" s="601" t="s">
        <v>438</v>
      </c>
      <c r="I10" s="588"/>
      <c r="J10" s="588" t="s">
        <v>43</v>
      </c>
      <c r="K10" s="593">
        <v>45108</v>
      </c>
      <c r="L10" s="593">
        <v>45199</v>
      </c>
      <c r="M10" s="594" t="s">
        <v>440</v>
      </c>
      <c r="N10" s="93"/>
      <c r="O10" s="93"/>
      <c r="P10" s="93"/>
      <c r="Q10" s="93"/>
      <c r="R10" s="93"/>
      <c r="S10" s="93"/>
      <c r="T10" s="93"/>
      <c r="U10" s="93"/>
      <c r="V10" s="93"/>
      <c r="W10" s="93"/>
      <c r="X10" s="93"/>
      <c r="Y10" s="93"/>
      <c r="Z10" s="93"/>
      <c r="AA10" s="93"/>
      <c r="AB10" s="93"/>
      <c r="AC10" s="93"/>
      <c r="AD10" s="93"/>
      <c r="AE10" s="93"/>
      <c r="AF10" s="93"/>
      <c r="AG10" s="93"/>
      <c r="AH10" s="93"/>
      <c r="AI10" s="93"/>
      <c r="AJ10" s="93"/>
      <c r="AK10" s="93"/>
      <c r="AL10" s="93"/>
      <c r="AM10" s="93"/>
      <c r="AN10" s="93"/>
      <c r="AO10" s="93"/>
      <c r="AP10" s="93"/>
      <c r="AQ10" s="93"/>
      <c r="AR10" s="93"/>
      <c r="AS10" s="93"/>
      <c r="AT10" s="93"/>
      <c r="AU10" s="93"/>
      <c r="AV10" s="93"/>
      <c r="AW10" s="93"/>
      <c r="AX10" s="93"/>
      <c r="AY10" s="93"/>
      <c r="AZ10" s="93"/>
      <c r="BA10" s="93"/>
      <c r="BB10" s="93"/>
      <c r="BC10" s="93"/>
      <c r="BD10" s="93"/>
      <c r="BE10" s="93"/>
      <c r="BF10" s="93"/>
      <c r="BG10" s="93"/>
      <c r="BH10" s="93"/>
      <c r="BI10" s="93"/>
      <c r="BJ10" s="93"/>
      <c r="BK10" s="93"/>
      <c r="BL10" s="93"/>
      <c r="BM10" s="93"/>
      <c r="BN10" s="93"/>
      <c r="BO10" s="93"/>
      <c r="BP10" s="93"/>
      <c r="BQ10" s="93"/>
      <c r="BR10" s="93"/>
      <c r="BS10" s="93"/>
      <c r="BT10" s="93"/>
      <c r="BU10" s="93"/>
      <c r="BV10" s="93"/>
      <c r="BW10" s="93"/>
      <c r="BX10" s="93"/>
      <c r="BY10" s="93"/>
      <c r="BZ10" s="93"/>
      <c r="CA10" s="93"/>
      <c r="CB10" s="93"/>
      <c r="CC10" s="93"/>
      <c r="CD10" s="93"/>
      <c r="CE10" s="93"/>
      <c r="CF10" s="93"/>
      <c r="CG10" s="93"/>
      <c r="CH10" s="93"/>
      <c r="CI10" s="93"/>
      <c r="CJ10" s="93"/>
      <c r="CK10" s="93"/>
      <c r="CL10" s="93"/>
      <c r="CM10" s="93"/>
      <c r="CN10" s="93"/>
      <c r="CO10" s="93"/>
      <c r="CP10" s="93"/>
      <c r="CQ10" s="93"/>
      <c r="CR10" s="93"/>
      <c r="CS10" s="93"/>
      <c r="CT10" s="93"/>
      <c r="CU10" s="93"/>
      <c r="CV10" s="93"/>
      <c r="CW10" s="93"/>
      <c r="CX10" s="93"/>
      <c r="CY10" s="93"/>
      <c r="CZ10" s="93"/>
      <c r="DA10" s="93"/>
      <c r="DB10" s="93"/>
      <c r="DC10" s="93"/>
      <c r="DD10" s="93"/>
      <c r="DE10" s="93"/>
      <c r="DF10" s="93"/>
      <c r="DG10" s="93"/>
      <c r="DH10" s="93"/>
      <c r="DI10" s="93"/>
      <c r="DJ10" s="93"/>
      <c r="DK10" s="93"/>
      <c r="DL10" s="93"/>
      <c r="DM10" s="93"/>
      <c r="DN10" s="93"/>
      <c r="DO10" s="93"/>
      <c r="DP10" s="93"/>
      <c r="DQ10" s="93"/>
      <c r="DR10" s="93"/>
      <c r="DS10" s="93"/>
      <c r="DT10" s="93"/>
      <c r="DU10" s="93"/>
      <c r="DV10" s="93"/>
      <c r="DW10" s="93"/>
      <c r="DX10" s="93"/>
      <c r="DY10" s="93"/>
      <c r="DZ10" s="93"/>
      <c r="EA10" s="93"/>
      <c r="EB10" s="93"/>
      <c r="EC10" s="93"/>
      <c r="ED10" s="93"/>
      <c r="EE10" s="93"/>
      <c r="EF10" s="93"/>
      <c r="EG10" s="93"/>
      <c r="EH10" s="93"/>
      <c r="EI10" s="93"/>
      <c r="EJ10" s="93"/>
      <c r="EK10" s="93"/>
      <c r="EL10" s="93"/>
      <c r="EM10" s="93"/>
      <c r="EN10" s="93"/>
      <c r="EO10" s="93"/>
      <c r="EP10" s="93"/>
      <c r="EQ10" s="93"/>
      <c r="ER10" s="93"/>
      <c r="ES10" s="93"/>
      <c r="ET10" s="93"/>
      <c r="EU10" s="93"/>
      <c r="EV10" s="93"/>
      <c r="EW10" s="93"/>
      <c r="EX10" s="93"/>
      <c r="EY10" s="93"/>
      <c r="EZ10" s="93"/>
      <c r="FA10" s="93"/>
      <c r="FB10" s="93"/>
      <c r="FC10" s="93"/>
      <c r="FD10" s="93"/>
      <c r="FE10" s="93"/>
      <c r="FF10" s="93"/>
      <c r="FG10" s="93"/>
      <c r="FH10" s="93"/>
      <c r="FI10" s="93"/>
      <c r="FJ10" s="93"/>
      <c r="FK10" s="93"/>
      <c r="FL10" s="93"/>
      <c r="FM10" s="93"/>
    </row>
    <row r="11" spans="1:271" s="85" customFormat="1" ht="13.5" customHeight="1" x14ac:dyDescent="0.2">
      <c r="A11" s="547"/>
      <c r="B11" s="547"/>
      <c r="C11" s="549"/>
      <c r="D11" s="551"/>
      <c r="E11" s="553"/>
      <c r="F11" s="554"/>
      <c r="G11" s="397"/>
      <c r="H11" s="602" t="s">
        <v>437</v>
      </c>
      <c r="I11" s="555"/>
      <c r="J11" s="555"/>
      <c r="K11" s="555"/>
      <c r="L11" s="555"/>
      <c r="M11" s="595"/>
      <c r="N11" s="93"/>
      <c r="O11" s="93"/>
      <c r="P11" s="93"/>
      <c r="Q11" s="93"/>
      <c r="R11" s="93"/>
      <c r="S11" s="93"/>
      <c r="T11" s="93"/>
      <c r="U11" s="93"/>
      <c r="V11" s="93"/>
      <c r="W11" s="93"/>
      <c r="X11" s="93"/>
      <c r="Y11" s="93"/>
      <c r="Z11" s="93"/>
      <c r="AA11" s="93"/>
      <c r="AB11" s="93"/>
      <c r="AC11" s="93"/>
      <c r="AD11" s="93"/>
      <c r="AE11" s="93"/>
      <c r="AF11" s="93"/>
      <c r="AG11" s="93"/>
      <c r="AH11" s="93"/>
      <c r="AI11" s="93"/>
      <c r="AJ11" s="93"/>
      <c r="AK11" s="93"/>
      <c r="AL11" s="93"/>
      <c r="AM11" s="93"/>
      <c r="AN11" s="93"/>
      <c r="AO11" s="93"/>
      <c r="AP11" s="93"/>
      <c r="AQ11" s="93"/>
      <c r="AR11" s="93"/>
      <c r="AS11" s="93"/>
      <c r="AT11" s="93"/>
      <c r="AU11" s="93"/>
      <c r="AV11" s="93"/>
      <c r="AW11" s="93"/>
      <c r="AX11" s="93"/>
      <c r="AY11" s="93"/>
      <c r="AZ11" s="93"/>
      <c r="BA11" s="93"/>
      <c r="BB11" s="93"/>
      <c r="BC11" s="93"/>
      <c r="BD11" s="93"/>
      <c r="BE11" s="93"/>
      <c r="BF11" s="93"/>
      <c r="BG11" s="93"/>
      <c r="BH11" s="93"/>
      <c r="BI11" s="93"/>
      <c r="BJ11" s="93"/>
      <c r="BK11" s="93"/>
      <c r="BL11" s="93"/>
      <c r="BM11" s="93"/>
      <c r="BN11" s="93"/>
      <c r="BO11" s="93"/>
      <c r="BP11" s="93"/>
      <c r="BQ11" s="93"/>
      <c r="BR11" s="93"/>
      <c r="BS11" s="93"/>
      <c r="BT11" s="93"/>
      <c r="BU11" s="93"/>
      <c r="BV11" s="93"/>
      <c r="BW11" s="93"/>
      <c r="BX11" s="93"/>
      <c r="BY11" s="93"/>
      <c r="BZ11" s="93"/>
      <c r="CA11" s="93"/>
      <c r="CB11" s="93"/>
      <c r="CC11" s="93"/>
      <c r="CD11" s="93"/>
      <c r="CE11" s="93"/>
      <c r="CF11" s="93"/>
      <c r="CG11" s="93"/>
      <c r="CH11" s="93"/>
      <c r="CI11" s="93"/>
      <c r="CJ11" s="93"/>
      <c r="CK11" s="93"/>
      <c r="CL11" s="93"/>
      <c r="CM11" s="93"/>
      <c r="CN11" s="93"/>
      <c r="CO11" s="93"/>
      <c r="CP11" s="93"/>
      <c r="CQ11" s="93"/>
      <c r="CR11" s="93"/>
      <c r="CS11" s="93"/>
      <c r="CT11" s="93"/>
      <c r="CU11" s="93"/>
      <c r="CV11" s="93"/>
      <c r="CW11" s="93"/>
      <c r="CX11" s="93"/>
      <c r="CY11" s="93"/>
      <c r="CZ11" s="93"/>
      <c r="DA11" s="93"/>
      <c r="DB11" s="93"/>
      <c r="DC11" s="93"/>
      <c r="DD11" s="93"/>
      <c r="DE11" s="93"/>
      <c r="DF11" s="93"/>
      <c r="DG11" s="93"/>
      <c r="DH11" s="93"/>
      <c r="DI11" s="93"/>
      <c r="DJ11" s="93"/>
      <c r="DK11" s="93"/>
      <c r="DL11" s="93"/>
      <c r="DM11" s="93"/>
      <c r="DN11" s="93"/>
      <c r="DO11" s="93"/>
      <c r="DP11" s="93"/>
      <c r="DQ11" s="93"/>
      <c r="DR11" s="93"/>
      <c r="DS11" s="93"/>
      <c r="DT11" s="93"/>
      <c r="DU11" s="93"/>
      <c r="DV11" s="93"/>
      <c r="DW11" s="93"/>
      <c r="DX11" s="93"/>
      <c r="DY11" s="93"/>
      <c r="DZ11" s="93"/>
      <c r="EA11" s="93"/>
      <c r="EB11" s="93"/>
      <c r="EC11" s="93"/>
      <c r="ED11" s="93"/>
      <c r="EE11" s="93"/>
      <c r="EF11" s="93"/>
      <c r="EG11" s="93"/>
      <c r="EH11" s="93"/>
      <c r="EI11" s="93"/>
      <c r="EJ11" s="93"/>
      <c r="EK11" s="93"/>
      <c r="EL11" s="93"/>
      <c r="EM11" s="93"/>
      <c r="EN11" s="93"/>
      <c r="EO11" s="93"/>
      <c r="EP11" s="93"/>
      <c r="EQ11" s="93"/>
      <c r="ER11" s="93"/>
      <c r="ES11" s="93"/>
      <c r="ET11" s="93"/>
      <c r="EU11" s="93"/>
      <c r="EV11" s="93"/>
      <c r="EW11" s="93"/>
      <c r="EX11" s="93"/>
      <c r="EY11" s="93"/>
      <c r="EZ11" s="93"/>
      <c r="FA11" s="93"/>
      <c r="FB11" s="93"/>
      <c r="FC11" s="93"/>
      <c r="FD11" s="93"/>
      <c r="FE11" s="93"/>
      <c r="FF11" s="93"/>
      <c r="FG11" s="93"/>
      <c r="FH11" s="93"/>
      <c r="FI11" s="93"/>
      <c r="FJ11" s="93"/>
      <c r="FK11" s="93"/>
      <c r="FL11" s="93"/>
      <c r="FM11" s="93"/>
    </row>
    <row r="12" spans="1:271" s="85" customFormat="1" ht="13.5" customHeight="1" x14ac:dyDescent="0.2">
      <c r="A12" s="547"/>
      <c r="B12" s="547"/>
      <c r="C12" s="549"/>
      <c r="D12" s="551"/>
      <c r="E12" s="553"/>
      <c r="F12" s="554"/>
      <c r="G12" s="397"/>
      <c r="H12" s="602" t="s">
        <v>437</v>
      </c>
      <c r="I12" s="555"/>
      <c r="J12" s="555"/>
      <c r="K12" s="555"/>
      <c r="L12" s="555"/>
      <c r="M12" s="595"/>
      <c r="N12" s="93"/>
      <c r="O12" s="93"/>
      <c r="P12" s="93"/>
      <c r="Q12" s="93"/>
      <c r="R12" s="93"/>
      <c r="S12" s="93"/>
      <c r="T12" s="93"/>
      <c r="U12" s="93"/>
      <c r="V12" s="93"/>
      <c r="W12" s="93"/>
      <c r="X12" s="93"/>
      <c r="Y12" s="93"/>
      <c r="Z12" s="93"/>
      <c r="AA12" s="93"/>
      <c r="AB12" s="93"/>
      <c r="AC12" s="93"/>
      <c r="AD12" s="93"/>
      <c r="AE12" s="93"/>
      <c r="AF12" s="93"/>
      <c r="AG12" s="93"/>
      <c r="AH12" s="93"/>
      <c r="AI12" s="93"/>
      <c r="AJ12" s="93"/>
      <c r="AK12" s="93"/>
      <c r="AL12" s="93"/>
      <c r="AM12" s="93"/>
      <c r="AN12" s="93"/>
      <c r="AO12" s="93"/>
      <c r="AP12" s="93"/>
      <c r="AQ12" s="93"/>
      <c r="AR12" s="93"/>
      <c r="AS12" s="93"/>
      <c r="AT12" s="93"/>
      <c r="AU12" s="93"/>
      <c r="AV12" s="93"/>
      <c r="AW12" s="93"/>
      <c r="AX12" s="93"/>
      <c r="AY12" s="93"/>
      <c r="AZ12" s="93"/>
      <c r="BA12" s="93"/>
      <c r="BB12" s="93"/>
      <c r="BC12" s="93"/>
      <c r="BD12" s="93"/>
      <c r="BE12" s="93"/>
      <c r="BF12" s="93"/>
      <c r="BG12" s="93"/>
      <c r="BH12" s="93"/>
      <c r="BI12" s="93"/>
      <c r="BJ12" s="93"/>
      <c r="BK12" s="93"/>
      <c r="BL12" s="93"/>
      <c r="BM12" s="93"/>
      <c r="BN12" s="93"/>
      <c r="BO12" s="93"/>
      <c r="BP12" s="93"/>
      <c r="BQ12" s="93"/>
      <c r="BR12" s="93"/>
      <c r="BS12" s="93"/>
      <c r="BT12" s="93"/>
      <c r="BU12" s="93"/>
      <c r="BV12" s="93"/>
      <c r="BW12" s="93"/>
      <c r="BX12" s="93"/>
      <c r="BY12" s="93"/>
      <c r="BZ12" s="93"/>
      <c r="CA12" s="93"/>
      <c r="CB12" s="93"/>
      <c r="CC12" s="93"/>
      <c r="CD12" s="93"/>
      <c r="CE12" s="93"/>
      <c r="CF12" s="93"/>
      <c r="CG12" s="93"/>
      <c r="CH12" s="93"/>
      <c r="CI12" s="93"/>
      <c r="CJ12" s="93"/>
      <c r="CK12" s="93"/>
      <c r="CL12" s="93"/>
      <c r="CM12" s="93"/>
      <c r="CN12" s="93"/>
      <c r="CO12" s="93"/>
      <c r="CP12" s="93"/>
      <c r="CQ12" s="93"/>
      <c r="CR12" s="93"/>
      <c r="CS12" s="93"/>
      <c r="CT12" s="93"/>
      <c r="CU12" s="93"/>
      <c r="CV12" s="93"/>
      <c r="CW12" s="93"/>
      <c r="CX12" s="93"/>
      <c r="CY12" s="93"/>
      <c r="CZ12" s="93"/>
      <c r="DA12" s="93"/>
      <c r="DB12" s="93"/>
      <c r="DC12" s="93"/>
      <c r="DD12" s="93"/>
      <c r="DE12" s="93"/>
      <c r="DF12" s="93"/>
      <c r="DG12" s="93"/>
      <c r="DH12" s="93"/>
      <c r="DI12" s="93"/>
      <c r="DJ12" s="93"/>
      <c r="DK12" s="93"/>
      <c r="DL12" s="93"/>
      <c r="DM12" s="93"/>
      <c r="DN12" s="93"/>
      <c r="DO12" s="93"/>
      <c r="DP12" s="93"/>
      <c r="DQ12" s="93"/>
      <c r="DR12" s="93"/>
      <c r="DS12" s="93"/>
      <c r="DT12" s="93"/>
      <c r="DU12" s="93"/>
      <c r="DV12" s="93"/>
      <c r="DW12" s="93"/>
      <c r="DX12" s="93"/>
      <c r="DY12" s="93"/>
      <c r="DZ12" s="93"/>
      <c r="EA12" s="93"/>
      <c r="EB12" s="93"/>
      <c r="EC12" s="93"/>
      <c r="ED12" s="93"/>
      <c r="EE12" s="93"/>
      <c r="EF12" s="93"/>
      <c r="EG12" s="93"/>
      <c r="EH12" s="93"/>
      <c r="EI12" s="93"/>
      <c r="EJ12" s="93"/>
      <c r="EK12" s="93"/>
      <c r="EL12" s="93"/>
      <c r="EM12" s="93"/>
      <c r="EN12" s="93"/>
      <c r="EO12" s="93"/>
      <c r="EP12" s="93"/>
      <c r="EQ12" s="93"/>
      <c r="ER12" s="93"/>
      <c r="ES12" s="93"/>
      <c r="ET12" s="93"/>
      <c r="EU12" s="93"/>
      <c r="EV12" s="93"/>
      <c r="EW12" s="93"/>
      <c r="EX12" s="93"/>
      <c r="EY12" s="93"/>
      <c r="EZ12" s="93"/>
      <c r="FA12" s="93"/>
      <c r="FB12" s="93"/>
      <c r="FC12" s="93"/>
      <c r="FD12" s="93"/>
      <c r="FE12" s="93"/>
      <c r="FF12" s="93"/>
      <c r="FG12" s="93"/>
      <c r="FH12" s="93"/>
      <c r="FI12" s="93"/>
      <c r="FJ12" s="93"/>
      <c r="FK12" s="93"/>
      <c r="FL12" s="93"/>
      <c r="FM12" s="93"/>
    </row>
    <row r="13" spans="1:271" s="85" customFormat="1" ht="13.5" customHeight="1" x14ac:dyDescent="0.2">
      <c r="A13" s="547"/>
      <c r="B13" s="547"/>
      <c r="C13" s="549"/>
      <c r="D13" s="551"/>
      <c r="E13" s="553"/>
      <c r="F13" s="554"/>
      <c r="G13" s="397"/>
      <c r="H13" s="602" t="s">
        <v>437</v>
      </c>
      <c r="I13" s="555"/>
      <c r="J13" s="555"/>
      <c r="K13" s="555"/>
      <c r="L13" s="555"/>
      <c r="M13" s="595"/>
      <c r="N13" s="93"/>
      <c r="O13" s="93"/>
      <c r="P13" s="93"/>
      <c r="Q13" s="93"/>
      <c r="R13" s="93"/>
      <c r="S13" s="93"/>
      <c r="T13" s="93"/>
      <c r="U13" s="93"/>
      <c r="V13" s="93"/>
      <c r="W13" s="93"/>
      <c r="X13" s="93"/>
      <c r="Y13" s="93"/>
      <c r="Z13" s="93"/>
      <c r="AA13" s="93"/>
      <c r="AB13" s="93"/>
      <c r="AC13" s="93"/>
      <c r="AD13" s="93"/>
      <c r="AE13" s="93"/>
      <c r="AF13" s="93"/>
      <c r="AG13" s="93"/>
      <c r="AH13" s="93"/>
      <c r="AI13" s="93"/>
      <c r="AJ13" s="93"/>
      <c r="AK13" s="93"/>
      <c r="AL13" s="93"/>
      <c r="AM13" s="93"/>
      <c r="AN13" s="93"/>
      <c r="AO13" s="93"/>
      <c r="AP13" s="93"/>
      <c r="AQ13" s="93"/>
      <c r="AR13" s="93"/>
      <c r="AS13" s="93"/>
      <c r="AT13" s="93"/>
      <c r="AU13" s="93"/>
      <c r="AV13" s="93"/>
      <c r="AW13" s="93"/>
      <c r="AX13" s="93"/>
      <c r="AY13" s="93"/>
      <c r="AZ13" s="93"/>
      <c r="BA13" s="93"/>
      <c r="BB13" s="93"/>
      <c r="BC13" s="93"/>
      <c r="BD13" s="93"/>
      <c r="BE13" s="93"/>
      <c r="BF13" s="93"/>
      <c r="BG13" s="93"/>
      <c r="BH13" s="93"/>
      <c r="BI13" s="93"/>
      <c r="BJ13" s="93"/>
      <c r="BK13" s="93"/>
      <c r="BL13" s="93"/>
      <c r="BM13" s="93"/>
      <c r="BN13" s="93"/>
      <c r="BO13" s="93"/>
      <c r="BP13" s="93"/>
      <c r="BQ13" s="93"/>
      <c r="BR13" s="93"/>
      <c r="BS13" s="93"/>
      <c r="BT13" s="93"/>
      <c r="BU13" s="93"/>
      <c r="BV13" s="93"/>
      <c r="BW13" s="93"/>
      <c r="BX13" s="93"/>
      <c r="BY13" s="93"/>
      <c r="BZ13" s="93"/>
      <c r="CA13" s="93"/>
      <c r="CB13" s="93"/>
      <c r="CC13" s="93"/>
      <c r="CD13" s="93"/>
      <c r="CE13" s="93"/>
      <c r="CF13" s="93"/>
      <c r="CG13" s="93"/>
      <c r="CH13" s="93"/>
      <c r="CI13" s="93"/>
      <c r="CJ13" s="93"/>
      <c r="CK13" s="93"/>
      <c r="CL13" s="93"/>
      <c r="CM13" s="93"/>
      <c r="CN13" s="93"/>
      <c r="CO13" s="93"/>
      <c r="CP13" s="93"/>
      <c r="CQ13" s="93"/>
      <c r="CR13" s="93"/>
      <c r="CS13" s="93"/>
      <c r="CT13" s="93"/>
      <c r="CU13" s="93"/>
      <c r="CV13" s="93"/>
      <c r="CW13" s="93"/>
      <c r="CX13" s="93"/>
      <c r="CY13" s="93"/>
      <c r="CZ13" s="93"/>
      <c r="DA13" s="93"/>
      <c r="DB13" s="93"/>
      <c r="DC13" s="93"/>
      <c r="DD13" s="93"/>
      <c r="DE13" s="93"/>
      <c r="DF13" s="93"/>
      <c r="DG13" s="93"/>
      <c r="DH13" s="93"/>
      <c r="DI13" s="93"/>
      <c r="DJ13" s="93"/>
      <c r="DK13" s="93"/>
      <c r="DL13" s="93"/>
      <c r="DM13" s="93"/>
      <c r="DN13" s="93"/>
      <c r="DO13" s="93"/>
      <c r="DP13" s="93"/>
      <c r="DQ13" s="93"/>
      <c r="DR13" s="93"/>
      <c r="DS13" s="93"/>
      <c r="DT13" s="93"/>
      <c r="DU13" s="93"/>
      <c r="DV13" s="93"/>
      <c r="DW13" s="93"/>
      <c r="DX13" s="93"/>
      <c r="DY13" s="93"/>
      <c r="DZ13" s="93"/>
      <c r="EA13" s="93"/>
      <c r="EB13" s="93"/>
      <c r="EC13" s="93"/>
      <c r="ED13" s="93"/>
      <c r="EE13" s="93"/>
      <c r="EF13" s="93"/>
      <c r="EG13" s="93"/>
      <c r="EH13" s="93"/>
      <c r="EI13" s="93"/>
      <c r="EJ13" s="93"/>
      <c r="EK13" s="93"/>
      <c r="EL13" s="93"/>
      <c r="EM13" s="93"/>
      <c r="EN13" s="93"/>
      <c r="EO13" s="93"/>
      <c r="EP13" s="93"/>
      <c r="EQ13" s="93"/>
      <c r="ER13" s="93"/>
      <c r="ES13" s="93"/>
      <c r="ET13" s="93"/>
      <c r="EU13" s="93"/>
      <c r="EV13" s="93"/>
      <c r="EW13" s="93"/>
      <c r="EX13" s="93"/>
      <c r="EY13" s="93"/>
      <c r="EZ13" s="93"/>
      <c r="FA13" s="93"/>
      <c r="FB13" s="93"/>
      <c r="FC13" s="93"/>
      <c r="FD13" s="93"/>
      <c r="FE13" s="93"/>
      <c r="FF13" s="93"/>
      <c r="FG13" s="93"/>
      <c r="FH13" s="93"/>
      <c r="FI13" s="93"/>
      <c r="FJ13" s="93"/>
      <c r="FK13" s="93"/>
      <c r="FL13" s="93"/>
      <c r="FM13" s="93"/>
    </row>
    <row r="14" spans="1:271" s="85" customFormat="1" ht="13.5" customHeight="1" x14ac:dyDescent="0.2">
      <c r="A14" s="547"/>
      <c r="B14" s="547"/>
      <c r="C14" s="549"/>
      <c r="D14" s="551"/>
      <c r="E14" s="553"/>
      <c r="F14" s="554"/>
      <c r="G14" s="397"/>
      <c r="H14" s="602" t="s">
        <v>437</v>
      </c>
      <c r="I14" s="555"/>
      <c r="J14" s="555"/>
      <c r="K14" s="555"/>
      <c r="L14" s="555"/>
      <c r="M14" s="595"/>
      <c r="N14" s="93"/>
      <c r="O14" s="93"/>
      <c r="P14" s="93"/>
      <c r="Q14" s="93"/>
      <c r="R14" s="93"/>
      <c r="S14" s="93"/>
      <c r="T14" s="93"/>
      <c r="U14" s="93"/>
      <c r="V14" s="93"/>
      <c r="W14" s="93"/>
      <c r="X14" s="93"/>
      <c r="Y14" s="93"/>
      <c r="Z14" s="93"/>
      <c r="AA14" s="93"/>
      <c r="AB14" s="93"/>
      <c r="AC14" s="93"/>
      <c r="AD14" s="93"/>
      <c r="AE14" s="93"/>
      <c r="AF14" s="93"/>
      <c r="AG14" s="93"/>
      <c r="AH14" s="93"/>
      <c r="AI14" s="93"/>
      <c r="AJ14" s="93"/>
      <c r="AK14" s="93"/>
      <c r="AL14" s="93"/>
      <c r="AM14" s="93"/>
      <c r="AN14" s="93"/>
      <c r="AO14" s="93"/>
      <c r="AP14" s="93"/>
      <c r="AQ14" s="93"/>
      <c r="AR14" s="93"/>
      <c r="AS14" s="93"/>
      <c r="AT14" s="93"/>
      <c r="AU14" s="93"/>
      <c r="AV14" s="93"/>
      <c r="AW14" s="93"/>
      <c r="AX14" s="93"/>
      <c r="AY14" s="93"/>
      <c r="AZ14" s="93"/>
      <c r="BA14" s="93"/>
      <c r="BB14" s="93"/>
      <c r="BC14" s="93"/>
      <c r="BD14" s="93"/>
      <c r="BE14" s="93"/>
      <c r="BF14" s="93"/>
      <c r="BG14" s="93"/>
      <c r="BH14" s="93"/>
      <c r="BI14" s="93"/>
      <c r="BJ14" s="93"/>
      <c r="BK14" s="93"/>
      <c r="BL14" s="93"/>
      <c r="BM14" s="93"/>
      <c r="BN14" s="93"/>
      <c r="BO14" s="93"/>
      <c r="BP14" s="93"/>
      <c r="BQ14" s="93"/>
      <c r="BR14" s="93"/>
      <c r="BS14" s="93"/>
      <c r="BT14" s="93"/>
      <c r="BU14" s="93"/>
      <c r="BV14" s="93"/>
      <c r="BW14" s="93"/>
      <c r="BX14" s="93"/>
      <c r="BY14" s="93"/>
      <c r="BZ14" s="93"/>
      <c r="CA14" s="93"/>
      <c r="CB14" s="93"/>
      <c r="CC14" s="93"/>
      <c r="CD14" s="93"/>
      <c r="CE14" s="93"/>
      <c r="CF14" s="93"/>
      <c r="CG14" s="93"/>
      <c r="CH14" s="93"/>
      <c r="CI14" s="93"/>
      <c r="CJ14" s="93"/>
      <c r="CK14" s="93"/>
      <c r="CL14" s="93"/>
      <c r="CM14" s="93"/>
      <c r="CN14" s="93"/>
      <c r="CO14" s="93"/>
      <c r="CP14" s="93"/>
      <c r="CQ14" s="93"/>
      <c r="CR14" s="93"/>
      <c r="CS14" s="93"/>
      <c r="CT14" s="93"/>
      <c r="CU14" s="93"/>
      <c r="CV14" s="93"/>
      <c r="CW14" s="93"/>
      <c r="CX14" s="93"/>
      <c r="CY14" s="93"/>
      <c r="CZ14" s="93"/>
      <c r="DA14" s="93"/>
      <c r="DB14" s="93"/>
      <c r="DC14" s="93"/>
      <c r="DD14" s="93"/>
      <c r="DE14" s="93"/>
      <c r="DF14" s="93"/>
      <c r="DG14" s="93"/>
      <c r="DH14" s="93"/>
      <c r="DI14" s="93"/>
      <c r="DJ14" s="93"/>
      <c r="DK14" s="93"/>
      <c r="DL14" s="93"/>
      <c r="DM14" s="93"/>
      <c r="DN14" s="93"/>
      <c r="DO14" s="93"/>
      <c r="DP14" s="93"/>
      <c r="DQ14" s="93"/>
      <c r="DR14" s="93"/>
      <c r="DS14" s="93"/>
      <c r="DT14" s="93"/>
      <c r="DU14" s="93"/>
      <c r="DV14" s="93"/>
      <c r="DW14" s="93"/>
      <c r="DX14" s="93"/>
      <c r="DY14" s="93"/>
      <c r="DZ14" s="93"/>
      <c r="EA14" s="93"/>
      <c r="EB14" s="93"/>
      <c r="EC14" s="93"/>
      <c r="ED14" s="93"/>
      <c r="EE14" s="93"/>
      <c r="EF14" s="93"/>
      <c r="EG14" s="93"/>
      <c r="EH14" s="93"/>
      <c r="EI14" s="93"/>
      <c r="EJ14" s="93"/>
      <c r="EK14" s="93"/>
      <c r="EL14" s="93"/>
      <c r="EM14" s="93"/>
      <c r="EN14" s="93"/>
      <c r="EO14" s="93"/>
      <c r="EP14" s="93"/>
      <c r="EQ14" s="93"/>
      <c r="ER14" s="93"/>
      <c r="ES14" s="93"/>
      <c r="ET14" s="93"/>
      <c r="EU14" s="93"/>
      <c r="EV14" s="93"/>
      <c r="EW14" s="93"/>
      <c r="EX14" s="93"/>
      <c r="EY14" s="93"/>
      <c r="EZ14" s="93"/>
      <c r="FA14" s="93"/>
      <c r="FB14" s="93"/>
      <c r="FC14" s="93"/>
      <c r="FD14" s="93"/>
      <c r="FE14" s="93"/>
      <c r="FF14" s="93"/>
      <c r="FG14" s="93"/>
      <c r="FH14" s="93"/>
      <c r="FI14" s="93"/>
      <c r="FJ14" s="93"/>
      <c r="FK14" s="93"/>
      <c r="FL14" s="93"/>
      <c r="FM14" s="93"/>
    </row>
    <row r="15" spans="1:271" s="85" customFormat="1" ht="13.5" customHeight="1" x14ac:dyDescent="0.2">
      <c r="A15" s="547"/>
      <c r="B15" s="547"/>
      <c r="C15" s="549"/>
      <c r="D15" s="551"/>
      <c r="E15" s="553"/>
      <c r="F15" s="554"/>
      <c r="G15" s="397"/>
      <c r="H15" s="602" t="s">
        <v>437</v>
      </c>
      <c r="I15" s="555"/>
      <c r="J15" s="555"/>
      <c r="K15" s="555"/>
      <c r="L15" s="555"/>
      <c r="M15" s="595"/>
      <c r="N15" s="93"/>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93"/>
      <c r="AO15" s="93"/>
      <c r="AP15" s="93"/>
      <c r="AQ15" s="93"/>
      <c r="AR15" s="93"/>
      <c r="AS15" s="93"/>
      <c r="AT15" s="93"/>
      <c r="AU15" s="93"/>
      <c r="AV15" s="93"/>
      <c r="AW15" s="93"/>
      <c r="AX15" s="93"/>
      <c r="AY15" s="93"/>
      <c r="AZ15" s="93"/>
      <c r="BA15" s="93"/>
      <c r="BB15" s="93"/>
      <c r="BC15" s="93"/>
      <c r="BD15" s="93"/>
      <c r="BE15" s="93"/>
      <c r="BF15" s="93"/>
      <c r="BG15" s="93"/>
      <c r="BH15" s="93"/>
      <c r="BI15" s="93"/>
      <c r="BJ15" s="93"/>
      <c r="BK15" s="93"/>
      <c r="BL15" s="93"/>
      <c r="BM15" s="93"/>
      <c r="BN15" s="93"/>
      <c r="BO15" s="93"/>
      <c r="BP15" s="93"/>
      <c r="BQ15" s="93"/>
      <c r="BR15" s="93"/>
      <c r="BS15" s="93"/>
      <c r="BT15" s="93"/>
      <c r="BU15" s="93"/>
      <c r="BV15" s="93"/>
      <c r="BW15" s="93"/>
      <c r="BX15" s="93"/>
      <c r="BY15" s="93"/>
      <c r="BZ15" s="93"/>
      <c r="CA15" s="93"/>
      <c r="CB15" s="93"/>
      <c r="CC15" s="93"/>
      <c r="CD15" s="93"/>
      <c r="CE15" s="93"/>
      <c r="CF15" s="93"/>
      <c r="CG15" s="93"/>
      <c r="CH15" s="93"/>
      <c r="CI15" s="93"/>
      <c r="CJ15" s="93"/>
      <c r="CK15" s="93"/>
      <c r="CL15" s="93"/>
      <c r="CM15" s="93"/>
      <c r="CN15" s="93"/>
      <c r="CO15" s="93"/>
      <c r="CP15" s="93"/>
      <c r="CQ15" s="93"/>
      <c r="CR15" s="93"/>
      <c r="CS15" s="93"/>
      <c r="CT15" s="93"/>
      <c r="CU15" s="93"/>
      <c r="CV15" s="93"/>
      <c r="CW15" s="93"/>
      <c r="CX15" s="93"/>
      <c r="CY15" s="93"/>
      <c r="CZ15" s="93"/>
      <c r="DA15" s="93"/>
      <c r="DB15" s="93"/>
      <c r="DC15" s="93"/>
      <c r="DD15" s="93"/>
      <c r="DE15" s="93"/>
      <c r="DF15" s="93"/>
      <c r="DG15" s="93"/>
      <c r="DH15" s="93"/>
      <c r="DI15" s="93"/>
      <c r="DJ15" s="93"/>
      <c r="DK15" s="93"/>
      <c r="DL15" s="93"/>
      <c r="DM15" s="93"/>
      <c r="DN15" s="93"/>
      <c r="DO15" s="93"/>
      <c r="DP15" s="93"/>
      <c r="DQ15" s="93"/>
      <c r="DR15" s="93"/>
      <c r="DS15" s="93"/>
      <c r="DT15" s="93"/>
      <c r="DU15" s="93"/>
      <c r="DV15" s="93"/>
      <c r="DW15" s="93"/>
      <c r="DX15" s="93"/>
      <c r="DY15" s="93"/>
      <c r="DZ15" s="93"/>
      <c r="EA15" s="93"/>
      <c r="EB15" s="93"/>
      <c r="EC15" s="93"/>
      <c r="ED15" s="93"/>
      <c r="EE15" s="93"/>
      <c r="EF15" s="93"/>
      <c r="EG15" s="93"/>
      <c r="EH15" s="93"/>
      <c r="EI15" s="93"/>
      <c r="EJ15" s="93"/>
      <c r="EK15" s="93"/>
      <c r="EL15" s="93"/>
      <c r="EM15" s="93"/>
      <c r="EN15" s="93"/>
      <c r="EO15" s="93"/>
      <c r="EP15" s="93"/>
      <c r="EQ15" s="93"/>
      <c r="ER15" s="93"/>
      <c r="ES15" s="93"/>
      <c r="ET15" s="93"/>
      <c r="EU15" s="93"/>
      <c r="EV15" s="93"/>
      <c r="EW15" s="93"/>
      <c r="EX15" s="93"/>
      <c r="EY15" s="93"/>
      <c r="EZ15" s="93"/>
      <c r="FA15" s="93"/>
      <c r="FB15" s="93"/>
      <c r="FC15" s="93"/>
      <c r="FD15" s="93"/>
      <c r="FE15" s="93"/>
      <c r="FF15" s="93"/>
      <c r="FG15" s="93"/>
      <c r="FH15" s="93"/>
      <c r="FI15" s="93"/>
      <c r="FJ15" s="93"/>
      <c r="FK15" s="93"/>
      <c r="FL15" s="93"/>
      <c r="FM15" s="93"/>
    </row>
    <row r="16" spans="1:271" s="85" customFormat="1" ht="13.5" customHeight="1" x14ac:dyDescent="0.2">
      <c r="A16" s="547"/>
      <c r="B16" s="547"/>
      <c r="C16" s="549"/>
      <c r="D16" s="551"/>
      <c r="E16" s="553"/>
      <c r="F16" s="554"/>
      <c r="G16" s="397"/>
      <c r="H16" s="602" t="s">
        <v>437</v>
      </c>
      <c r="I16" s="555"/>
      <c r="J16" s="555"/>
      <c r="K16" s="555"/>
      <c r="L16" s="555"/>
      <c r="M16" s="595"/>
      <c r="N16" s="93"/>
      <c r="O16" s="93"/>
      <c r="P16" s="93"/>
      <c r="Q16" s="93"/>
      <c r="R16" s="93"/>
      <c r="S16" s="93"/>
      <c r="T16" s="93"/>
      <c r="U16" s="93"/>
      <c r="V16" s="93"/>
      <c r="W16" s="93"/>
      <c r="X16" s="93"/>
      <c r="Y16" s="93"/>
      <c r="Z16" s="93"/>
      <c r="AA16" s="93"/>
      <c r="AB16" s="93"/>
      <c r="AC16" s="93"/>
      <c r="AD16" s="93"/>
      <c r="AE16" s="93"/>
      <c r="AF16" s="93"/>
      <c r="AG16" s="93"/>
      <c r="AH16" s="93"/>
      <c r="AI16" s="93"/>
      <c r="AJ16" s="93"/>
      <c r="AK16" s="93"/>
      <c r="AL16" s="93"/>
      <c r="AM16" s="93"/>
      <c r="AN16" s="93"/>
      <c r="AO16" s="93"/>
      <c r="AP16" s="93"/>
      <c r="AQ16" s="93"/>
      <c r="AR16" s="93"/>
      <c r="AS16" s="93"/>
      <c r="AT16" s="93"/>
      <c r="AU16" s="93"/>
      <c r="AV16" s="93"/>
      <c r="AW16" s="93"/>
      <c r="AX16" s="93"/>
      <c r="AY16" s="93"/>
      <c r="AZ16" s="93"/>
      <c r="BA16" s="93"/>
      <c r="BB16" s="93"/>
      <c r="BC16" s="93"/>
      <c r="BD16" s="93"/>
      <c r="BE16" s="93"/>
      <c r="BF16" s="93"/>
      <c r="BG16" s="93"/>
      <c r="BH16" s="93"/>
      <c r="BI16" s="93"/>
      <c r="BJ16" s="93"/>
      <c r="BK16" s="93"/>
      <c r="BL16" s="93"/>
      <c r="BM16" s="93"/>
      <c r="BN16" s="93"/>
      <c r="BO16" s="93"/>
      <c r="BP16" s="93"/>
      <c r="BQ16" s="93"/>
      <c r="BR16" s="93"/>
      <c r="BS16" s="93"/>
      <c r="BT16" s="93"/>
      <c r="BU16" s="93"/>
      <c r="BV16" s="93"/>
      <c r="BW16" s="93"/>
      <c r="BX16" s="93"/>
      <c r="BY16" s="93"/>
      <c r="BZ16" s="93"/>
      <c r="CA16" s="93"/>
      <c r="CB16" s="93"/>
      <c r="CC16" s="93"/>
      <c r="CD16" s="93"/>
      <c r="CE16" s="93"/>
      <c r="CF16" s="93"/>
      <c r="CG16" s="93"/>
      <c r="CH16" s="93"/>
      <c r="CI16" s="93"/>
      <c r="CJ16" s="93"/>
      <c r="CK16" s="93"/>
      <c r="CL16" s="93"/>
      <c r="CM16" s="93"/>
      <c r="CN16" s="93"/>
      <c r="CO16" s="93"/>
      <c r="CP16" s="93"/>
      <c r="CQ16" s="93"/>
      <c r="CR16" s="93"/>
      <c r="CS16" s="93"/>
      <c r="CT16" s="93"/>
      <c r="CU16" s="93"/>
      <c r="CV16" s="93"/>
      <c r="CW16" s="93"/>
      <c r="CX16" s="93"/>
      <c r="CY16" s="93"/>
      <c r="CZ16" s="93"/>
      <c r="DA16" s="93"/>
      <c r="DB16" s="93"/>
      <c r="DC16" s="93"/>
      <c r="DD16" s="93"/>
      <c r="DE16" s="93"/>
      <c r="DF16" s="93"/>
      <c r="DG16" s="93"/>
      <c r="DH16" s="93"/>
      <c r="DI16" s="93"/>
      <c r="DJ16" s="93"/>
      <c r="DK16" s="93"/>
      <c r="DL16" s="93"/>
      <c r="DM16" s="93"/>
      <c r="DN16" s="93"/>
      <c r="DO16" s="93"/>
      <c r="DP16" s="93"/>
      <c r="DQ16" s="93"/>
      <c r="DR16" s="93"/>
      <c r="DS16" s="93"/>
      <c r="DT16" s="93"/>
      <c r="DU16" s="93"/>
      <c r="DV16" s="93"/>
      <c r="DW16" s="93"/>
      <c r="DX16" s="93"/>
      <c r="DY16" s="93"/>
      <c r="DZ16" s="93"/>
      <c r="EA16" s="93"/>
      <c r="EB16" s="93"/>
      <c r="EC16" s="93"/>
      <c r="ED16" s="93"/>
      <c r="EE16" s="93"/>
      <c r="EF16" s="93"/>
      <c r="EG16" s="93"/>
      <c r="EH16" s="93"/>
      <c r="EI16" s="93"/>
      <c r="EJ16" s="93"/>
      <c r="EK16" s="93"/>
      <c r="EL16" s="93"/>
      <c r="EM16" s="93"/>
      <c r="EN16" s="93"/>
      <c r="EO16" s="93"/>
      <c r="EP16" s="93"/>
      <c r="EQ16" s="93"/>
      <c r="ER16" s="93"/>
      <c r="ES16" s="93"/>
      <c r="ET16" s="93"/>
      <c r="EU16" s="93"/>
      <c r="EV16" s="93"/>
      <c r="EW16" s="93"/>
      <c r="EX16" s="93"/>
      <c r="EY16" s="93"/>
      <c r="EZ16" s="93"/>
      <c r="FA16" s="93"/>
      <c r="FB16" s="93"/>
      <c r="FC16" s="93"/>
      <c r="FD16" s="93"/>
      <c r="FE16" s="93"/>
      <c r="FF16" s="93"/>
      <c r="FG16" s="93"/>
      <c r="FH16" s="93"/>
      <c r="FI16" s="93"/>
      <c r="FJ16" s="93"/>
      <c r="FK16" s="93"/>
      <c r="FL16" s="93"/>
      <c r="FM16" s="93"/>
    </row>
    <row r="17" spans="1:169" s="85" customFormat="1" ht="13.5" customHeight="1" x14ac:dyDescent="0.2">
      <c r="A17" s="547"/>
      <c r="B17" s="547"/>
      <c r="C17" s="549"/>
      <c r="D17" s="551"/>
      <c r="E17" s="553"/>
      <c r="F17" s="554"/>
      <c r="G17" s="397"/>
      <c r="H17" s="602" t="s">
        <v>437</v>
      </c>
      <c r="I17" s="555"/>
      <c r="J17" s="555"/>
      <c r="K17" s="555"/>
      <c r="L17" s="555"/>
      <c r="M17" s="595"/>
      <c r="N17" s="93"/>
      <c r="O17" s="93"/>
      <c r="P17" s="93"/>
      <c r="Q17" s="93"/>
      <c r="R17" s="93"/>
      <c r="S17" s="93"/>
      <c r="T17" s="93"/>
      <c r="U17" s="93"/>
      <c r="V17" s="93"/>
      <c r="W17" s="93"/>
      <c r="X17" s="93"/>
      <c r="Y17" s="93"/>
      <c r="Z17" s="93"/>
      <c r="AA17" s="93"/>
      <c r="AB17" s="93"/>
      <c r="AC17" s="93"/>
      <c r="AD17" s="93"/>
      <c r="AE17" s="93"/>
      <c r="AF17" s="93"/>
      <c r="AG17" s="93"/>
      <c r="AH17" s="93"/>
      <c r="AI17" s="93"/>
      <c r="AJ17" s="93"/>
      <c r="AK17" s="93"/>
      <c r="AL17" s="93"/>
      <c r="AM17" s="93"/>
      <c r="AN17" s="93"/>
      <c r="AO17" s="93"/>
      <c r="AP17" s="93"/>
      <c r="AQ17" s="93"/>
      <c r="AR17" s="93"/>
      <c r="AS17" s="93"/>
      <c r="AT17" s="93"/>
      <c r="AU17" s="93"/>
      <c r="AV17" s="93"/>
      <c r="AW17" s="93"/>
      <c r="AX17" s="93"/>
      <c r="AY17" s="93"/>
      <c r="AZ17" s="93"/>
      <c r="BA17" s="93"/>
      <c r="BB17" s="93"/>
      <c r="BC17" s="93"/>
      <c r="BD17" s="93"/>
      <c r="BE17" s="93"/>
      <c r="BF17" s="93"/>
      <c r="BG17" s="93"/>
      <c r="BH17" s="93"/>
      <c r="BI17" s="93"/>
      <c r="BJ17" s="93"/>
      <c r="BK17" s="93"/>
      <c r="BL17" s="93"/>
      <c r="BM17" s="93"/>
      <c r="BN17" s="93"/>
      <c r="BO17" s="93"/>
      <c r="BP17" s="93"/>
      <c r="BQ17" s="93"/>
      <c r="BR17" s="93"/>
      <c r="BS17" s="93"/>
      <c r="BT17" s="93"/>
      <c r="BU17" s="93"/>
      <c r="BV17" s="93"/>
      <c r="BW17" s="93"/>
      <c r="BX17" s="93"/>
      <c r="BY17" s="93"/>
      <c r="BZ17" s="93"/>
      <c r="CA17" s="93"/>
      <c r="CB17" s="93"/>
      <c r="CC17" s="93"/>
      <c r="CD17" s="93"/>
      <c r="CE17" s="93"/>
      <c r="CF17" s="93"/>
      <c r="CG17" s="93"/>
      <c r="CH17" s="93"/>
      <c r="CI17" s="93"/>
      <c r="CJ17" s="93"/>
      <c r="CK17" s="93"/>
      <c r="CL17" s="93"/>
      <c r="CM17" s="93"/>
      <c r="CN17" s="93"/>
      <c r="CO17" s="93"/>
      <c r="CP17" s="93"/>
      <c r="CQ17" s="93"/>
      <c r="CR17" s="93"/>
      <c r="CS17" s="93"/>
      <c r="CT17" s="93"/>
      <c r="CU17" s="93"/>
      <c r="CV17" s="93"/>
      <c r="CW17" s="93"/>
      <c r="CX17" s="93"/>
      <c r="CY17" s="93"/>
      <c r="CZ17" s="93"/>
      <c r="DA17" s="93"/>
      <c r="DB17" s="93"/>
      <c r="DC17" s="93"/>
      <c r="DD17" s="93"/>
      <c r="DE17" s="93"/>
      <c r="DF17" s="93"/>
      <c r="DG17" s="93"/>
      <c r="DH17" s="93"/>
      <c r="DI17" s="93"/>
      <c r="DJ17" s="93"/>
      <c r="DK17" s="93"/>
      <c r="DL17" s="93"/>
      <c r="DM17" s="93"/>
      <c r="DN17" s="93"/>
      <c r="DO17" s="93"/>
      <c r="DP17" s="93"/>
      <c r="DQ17" s="93"/>
      <c r="DR17" s="93"/>
      <c r="DS17" s="93"/>
      <c r="DT17" s="93"/>
      <c r="DU17" s="93"/>
      <c r="DV17" s="93"/>
      <c r="DW17" s="93"/>
      <c r="DX17" s="93"/>
      <c r="DY17" s="93"/>
      <c r="DZ17" s="93"/>
      <c r="EA17" s="93"/>
      <c r="EB17" s="93"/>
      <c r="EC17" s="93"/>
      <c r="ED17" s="93"/>
      <c r="EE17" s="93"/>
      <c r="EF17" s="93"/>
      <c r="EG17" s="93"/>
      <c r="EH17" s="93"/>
      <c r="EI17" s="93"/>
      <c r="EJ17" s="93"/>
      <c r="EK17" s="93"/>
      <c r="EL17" s="93"/>
      <c r="EM17" s="93"/>
      <c r="EN17" s="93"/>
      <c r="EO17" s="93"/>
      <c r="EP17" s="93"/>
      <c r="EQ17" s="93"/>
      <c r="ER17" s="93"/>
      <c r="ES17" s="93"/>
      <c r="ET17" s="93"/>
      <c r="EU17" s="93"/>
      <c r="EV17" s="93"/>
      <c r="EW17" s="93"/>
      <c r="EX17" s="93"/>
      <c r="EY17" s="93"/>
      <c r="EZ17" s="93"/>
      <c r="FA17" s="93"/>
      <c r="FB17" s="93"/>
      <c r="FC17" s="93"/>
      <c r="FD17" s="93"/>
      <c r="FE17" s="93"/>
      <c r="FF17" s="93"/>
      <c r="FG17" s="93"/>
      <c r="FH17" s="93"/>
      <c r="FI17" s="93"/>
      <c r="FJ17" s="93"/>
      <c r="FK17" s="93"/>
      <c r="FL17" s="93"/>
      <c r="FM17" s="93"/>
    </row>
    <row r="18" spans="1:169" s="85" customFormat="1" ht="13.5" customHeight="1" x14ac:dyDescent="0.2">
      <c r="A18" s="547"/>
      <c r="B18" s="547"/>
      <c r="C18" s="549"/>
      <c r="D18" s="551"/>
      <c r="E18" s="553"/>
      <c r="F18" s="554"/>
      <c r="G18" s="397"/>
      <c r="H18" s="602" t="s">
        <v>437</v>
      </c>
      <c r="I18" s="555"/>
      <c r="J18" s="555"/>
      <c r="K18" s="555"/>
      <c r="L18" s="555"/>
      <c r="M18" s="595"/>
      <c r="N18" s="93"/>
      <c r="O18" s="93"/>
      <c r="P18" s="93"/>
      <c r="Q18" s="93"/>
      <c r="R18" s="93"/>
      <c r="S18" s="93"/>
      <c r="T18" s="93"/>
      <c r="U18" s="93"/>
      <c r="V18" s="93"/>
      <c r="W18" s="93"/>
      <c r="X18" s="93"/>
      <c r="Y18" s="93"/>
      <c r="Z18" s="93"/>
      <c r="AA18" s="93"/>
      <c r="AB18" s="93"/>
      <c r="AC18" s="93"/>
      <c r="AD18" s="93"/>
      <c r="AE18" s="93"/>
      <c r="AF18" s="93"/>
      <c r="AG18" s="93"/>
      <c r="AH18" s="93"/>
      <c r="AI18" s="93"/>
      <c r="AJ18" s="93"/>
      <c r="AK18" s="93"/>
      <c r="AL18" s="93"/>
      <c r="AM18" s="93"/>
      <c r="AN18" s="93"/>
      <c r="AO18" s="93"/>
      <c r="AP18" s="93"/>
      <c r="AQ18" s="93"/>
      <c r="AR18" s="93"/>
      <c r="AS18" s="93"/>
      <c r="AT18" s="93"/>
      <c r="AU18" s="93"/>
      <c r="AV18" s="93"/>
      <c r="AW18" s="93"/>
      <c r="AX18" s="93"/>
      <c r="AY18" s="93"/>
      <c r="AZ18" s="93"/>
      <c r="BA18" s="93"/>
      <c r="BB18" s="93"/>
      <c r="BC18" s="93"/>
      <c r="BD18" s="93"/>
      <c r="BE18" s="93"/>
      <c r="BF18" s="93"/>
      <c r="BG18" s="93"/>
      <c r="BH18" s="93"/>
      <c r="BI18" s="93"/>
      <c r="BJ18" s="93"/>
      <c r="BK18" s="93"/>
      <c r="BL18" s="93"/>
      <c r="BM18" s="93"/>
      <c r="BN18" s="93"/>
      <c r="BO18" s="93"/>
      <c r="BP18" s="93"/>
      <c r="BQ18" s="93"/>
      <c r="BR18" s="93"/>
      <c r="BS18" s="93"/>
      <c r="BT18" s="93"/>
      <c r="BU18" s="93"/>
      <c r="BV18" s="93"/>
      <c r="BW18" s="93"/>
      <c r="BX18" s="93"/>
      <c r="BY18" s="93"/>
      <c r="BZ18" s="93"/>
      <c r="CA18" s="93"/>
      <c r="CB18" s="93"/>
      <c r="CC18" s="93"/>
      <c r="CD18" s="93"/>
      <c r="CE18" s="93"/>
      <c r="CF18" s="93"/>
      <c r="CG18" s="93"/>
      <c r="CH18" s="93"/>
      <c r="CI18" s="93"/>
      <c r="CJ18" s="93"/>
      <c r="CK18" s="93"/>
      <c r="CL18" s="93"/>
      <c r="CM18" s="93"/>
      <c r="CN18" s="93"/>
      <c r="CO18" s="93"/>
      <c r="CP18" s="93"/>
      <c r="CQ18" s="93"/>
      <c r="CR18" s="93"/>
      <c r="CS18" s="93"/>
      <c r="CT18" s="93"/>
      <c r="CU18" s="93"/>
      <c r="CV18" s="93"/>
      <c r="CW18" s="93"/>
      <c r="CX18" s="93"/>
      <c r="CY18" s="93"/>
      <c r="CZ18" s="93"/>
      <c r="DA18" s="93"/>
      <c r="DB18" s="93"/>
      <c r="DC18" s="93"/>
      <c r="DD18" s="93"/>
      <c r="DE18" s="93"/>
      <c r="DF18" s="93"/>
      <c r="DG18" s="93"/>
      <c r="DH18" s="93"/>
      <c r="DI18" s="93"/>
      <c r="DJ18" s="93"/>
      <c r="DK18" s="93"/>
      <c r="DL18" s="93"/>
      <c r="DM18" s="93"/>
      <c r="DN18" s="93"/>
      <c r="DO18" s="93"/>
      <c r="DP18" s="93"/>
      <c r="DQ18" s="93"/>
      <c r="DR18" s="93"/>
      <c r="DS18" s="93"/>
      <c r="DT18" s="93"/>
      <c r="DU18" s="93"/>
      <c r="DV18" s="93"/>
      <c r="DW18" s="93"/>
      <c r="DX18" s="93"/>
      <c r="DY18" s="93"/>
      <c r="DZ18" s="93"/>
      <c r="EA18" s="93"/>
      <c r="EB18" s="93"/>
      <c r="EC18" s="93"/>
      <c r="ED18" s="93"/>
      <c r="EE18" s="93"/>
      <c r="EF18" s="93"/>
      <c r="EG18" s="93"/>
      <c r="EH18" s="93"/>
      <c r="EI18" s="93"/>
      <c r="EJ18" s="93"/>
      <c r="EK18" s="93"/>
      <c r="EL18" s="93"/>
      <c r="EM18" s="93"/>
      <c r="EN18" s="93"/>
      <c r="EO18" s="93"/>
      <c r="EP18" s="93"/>
      <c r="EQ18" s="93"/>
      <c r="ER18" s="93"/>
      <c r="ES18" s="93"/>
      <c r="ET18" s="93"/>
      <c r="EU18" s="93"/>
      <c r="EV18" s="93"/>
      <c r="EW18" s="93"/>
      <c r="EX18" s="93"/>
      <c r="EY18" s="93"/>
      <c r="EZ18" s="93"/>
      <c r="FA18" s="93"/>
      <c r="FB18" s="93"/>
      <c r="FC18" s="93"/>
      <c r="FD18" s="93"/>
      <c r="FE18" s="93"/>
      <c r="FF18" s="93"/>
      <c r="FG18" s="93"/>
      <c r="FH18" s="93"/>
      <c r="FI18" s="93"/>
      <c r="FJ18" s="93"/>
      <c r="FK18" s="93"/>
      <c r="FL18" s="93"/>
      <c r="FM18" s="93"/>
    </row>
    <row r="19" spans="1:169" s="85" customFormat="1" ht="21.75" customHeight="1" thickBot="1" x14ac:dyDescent="0.25">
      <c r="A19" s="548"/>
      <c r="B19" s="548"/>
      <c r="C19" s="549"/>
      <c r="D19" s="551"/>
      <c r="E19" s="553"/>
      <c r="F19" s="554"/>
      <c r="G19" s="397"/>
      <c r="H19" s="602" t="s">
        <v>437</v>
      </c>
      <c r="I19" s="555"/>
      <c r="J19" s="555"/>
      <c r="K19" s="555"/>
      <c r="L19" s="555"/>
      <c r="M19" s="600"/>
      <c r="N19" s="93"/>
      <c r="O19" s="93"/>
      <c r="P19" s="93"/>
      <c r="Q19" s="93"/>
      <c r="R19" s="93"/>
      <c r="S19" s="93"/>
      <c r="T19" s="93"/>
      <c r="U19" s="93"/>
      <c r="V19" s="93"/>
      <c r="W19" s="93"/>
      <c r="X19" s="93"/>
      <c r="Y19" s="93"/>
      <c r="Z19" s="93"/>
      <c r="AA19" s="93"/>
      <c r="AB19" s="93"/>
      <c r="AC19" s="93"/>
      <c r="AD19" s="93"/>
      <c r="AE19" s="93"/>
      <c r="AF19" s="93"/>
      <c r="AG19" s="93"/>
      <c r="AH19" s="93"/>
      <c r="AI19" s="93"/>
      <c r="AJ19" s="93"/>
      <c r="AK19" s="93"/>
      <c r="AL19" s="93"/>
      <c r="AM19" s="93"/>
      <c r="AN19" s="93"/>
      <c r="AO19" s="93"/>
      <c r="AP19" s="93"/>
      <c r="AQ19" s="93"/>
      <c r="AR19" s="93"/>
      <c r="AS19" s="93"/>
      <c r="AT19" s="93"/>
      <c r="AU19" s="93"/>
      <c r="AV19" s="93"/>
      <c r="AW19" s="93"/>
      <c r="AX19" s="93"/>
      <c r="AY19" s="93"/>
      <c r="AZ19" s="93"/>
      <c r="BA19" s="93"/>
      <c r="BB19" s="93"/>
      <c r="BC19" s="93"/>
      <c r="BD19" s="93"/>
      <c r="BE19" s="93"/>
      <c r="BF19" s="93"/>
      <c r="BG19" s="93"/>
      <c r="BH19" s="93"/>
      <c r="BI19" s="93"/>
      <c r="BJ19" s="93"/>
      <c r="BK19" s="93"/>
      <c r="BL19" s="93"/>
      <c r="BM19" s="93"/>
      <c r="BN19" s="93"/>
      <c r="BO19" s="93"/>
      <c r="BP19" s="93"/>
      <c r="BQ19" s="93"/>
      <c r="BR19" s="93"/>
      <c r="BS19" s="93"/>
      <c r="BT19" s="93"/>
      <c r="BU19" s="93"/>
      <c r="BV19" s="93"/>
      <c r="BW19" s="93"/>
      <c r="BX19" s="93"/>
      <c r="BY19" s="93"/>
      <c r="BZ19" s="93"/>
      <c r="CA19" s="93"/>
      <c r="CB19" s="93"/>
      <c r="CC19" s="93"/>
      <c r="CD19" s="93"/>
      <c r="CE19" s="93"/>
      <c r="CF19" s="93"/>
      <c r="CG19" s="93"/>
      <c r="CH19" s="93"/>
      <c r="CI19" s="93"/>
      <c r="CJ19" s="93"/>
      <c r="CK19" s="93"/>
      <c r="CL19" s="93"/>
      <c r="CM19" s="93"/>
      <c r="CN19" s="93"/>
      <c r="CO19" s="93"/>
      <c r="CP19" s="93"/>
      <c r="CQ19" s="93"/>
      <c r="CR19" s="93"/>
      <c r="CS19" s="93"/>
      <c r="CT19" s="93"/>
      <c r="CU19" s="93"/>
      <c r="CV19" s="93"/>
      <c r="CW19" s="93"/>
      <c r="CX19" s="93"/>
      <c r="CY19" s="93"/>
      <c r="CZ19" s="93"/>
      <c r="DA19" s="93"/>
      <c r="DB19" s="93"/>
      <c r="DC19" s="93"/>
      <c r="DD19" s="93"/>
      <c r="DE19" s="93"/>
      <c r="DF19" s="93"/>
      <c r="DG19" s="93"/>
      <c r="DH19" s="93"/>
      <c r="DI19" s="93"/>
      <c r="DJ19" s="93"/>
      <c r="DK19" s="93"/>
      <c r="DL19" s="93"/>
      <c r="DM19" s="93"/>
      <c r="DN19" s="93"/>
      <c r="DO19" s="93"/>
      <c r="DP19" s="93"/>
      <c r="DQ19" s="93"/>
      <c r="DR19" s="93"/>
      <c r="DS19" s="93"/>
      <c r="DT19" s="93"/>
      <c r="DU19" s="93"/>
      <c r="DV19" s="93"/>
      <c r="DW19" s="93"/>
      <c r="DX19" s="93"/>
      <c r="DY19" s="93"/>
      <c r="DZ19" s="93"/>
      <c r="EA19" s="93"/>
      <c r="EB19" s="93"/>
      <c r="EC19" s="93"/>
      <c r="ED19" s="93"/>
      <c r="EE19" s="93"/>
      <c r="EF19" s="93"/>
      <c r="EG19" s="93"/>
      <c r="EH19" s="93"/>
      <c r="EI19" s="93"/>
      <c r="EJ19" s="93"/>
      <c r="EK19" s="93"/>
      <c r="EL19" s="93"/>
      <c r="EM19" s="93"/>
      <c r="EN19" s="93"/>
      <c r="EO19" s="93"/>
      <c r="EP19" s="93"/>
      <c r="EQ19" s="93"/>
      <c r="ER19" s="93"/>
      <c r="ES19" s="93"/>
      <c r="ET19" s="93"/>
      <c r="EU19" s="93"/>
      <c r="EV19" s="93"/>
      <c r="EW19" s="93"/>
      <c r="EX19" s="93"/>
      <c r="EY19" s="93"/>
      <c r="EZ19" s="93"/>
      <c r="FA19" s="93"/>
      <c r="FB19" s="93"/>
      <c r="FC19" s="93"/>
      <c r="FD19" s="93"/>
      <c r="FE19" s="93"/>
      <c r="FF19" s="93"/>
      <c r="FG19" s="93"/>
      <c r="FH19" s="93"/>
      <c r="FI19" s="93"/>
      <c r="FJ19" s="93"/>
      <c r="FK19" s="93"/>
      <c r="FL19" s="93"/>
      <c r="FM19" s="93"/>
    </row>
    <row r="20" spans="1:169" s="85" customFormat="1" ht="12.75" customHeight="1" x14ac:dyDescent="0.2">
      <c r="A20" s="546">
        <f>'7- Mapa Final'!A20</f>
        <v>2</v>
      </c>
      <c r="B20" s="546" t="str">
        <f>'7- Mapa Final'!B20</f>
        <v xml:space="preserve">Expedición de documentos finales con errores </v>
      </c>
      <c r="C20" s="549" t="str">
        <f>'7- Mapa Final'!C20</f>
        <v xml:space="preserve">Se expidan y se entreguen documentos finales  al solicitante  con información errónea o incompleta   </v>
      </c>
      <c r="D20" s="550">
        <f>'7- Mapa Final'!J20</f>
        <v>0</v>
      </c>
      <c r="E20" s="552" t="str">
        <f>'7- Mapa Final'!K20</f>
        <v>Leve - 1</v>
      </c>
      <c r="F20" s="554" t="e">
        <f>'7- Mapa Final'!M20</f>
        <v>#DIV/0!</v>
      </c>
      <c r="G20" s="397" t="s">
        <v>112</v>
      </c>
      <c r="H20" s="597" t="s">
        <v>442</v>
      </c>
      <c r="I20" s="555"/>
      <c r="J20" s="588" t="s">
        <v>43</v>
      </c>
      <c r="K20" s="593">
        <v>45108</v>
      </c>
      <c r="L20" s="593">
        <v>45199</v>
      </c>
      <c r="M20" s="594" t="s">
        <v>440</v>
      </c>
      <c r="N20" s="93"/>
      <c r="O20" s="93"/>
      <c r="P20" s="93"/>
      <c r="Q20" s="93"/>
      <c r="R20" s="93"/>
      <c r="S20" s="93"/>
      <c r="T20" s="93"/>
      <c r="U20" s="93"/>
      <c r="V20" s="93"/>
      <c r="W20" s="93"/>
      <c r="X20" s="93"/>
      <c r="Y20" s="93"/>
      <c r="Z20" s="93"/>
      <c r="AA20" s="93"/>
      <c r="AB20" s="93"/>
      <c r="AC20" s="93"/>
      <c r="AD20" s="93"/>
      <c r="AE20" s="93"/>
      <c r="AF20" s="93"/>
      <c r="AG20" s="93"/>
      <c r="AH20" s="93"/>
      <c r="AI20" s="93"/>
      <c r="AJ20" s="93"/>
      <c r="AK20" s="93"/>
      <c r="AL20" s="93"/>
      <c r="AM20" s="93"/>
      <c r="AN20" s="93"/>
      <c r="AO20" s="93"/>
      <c r="AP20" s="93"/>
      <c r="AQ20" s="93"/>
      <c r="AR20" s="93"/>
      <c r="AS20" s="93"/>
      <c r="AT20" s="93"/>
      <c r="AU20" s="93"/>
      <c r="AV20" s="93"/>
      <c r="AW20" s="93"/>
      <c r="AX20" s="93"/>
      <c r="AY20" s="93"/>
      <c r="AZ20" s="93"/>
      <c r="BA20" s="93"/>
      <c r="BB20" s="93"/>
      <c r="BC20" s="93"/>
      <c r="BD20" s="93"/>
      <c r="BE20" s="93"/>
      <c r="BF20" s="93"/>
      <c r="BG20" s="93"/>
      <c r="BH20" s="93"/>
      <c r="BI20" s="93"/>
      <c r="BJ20" s="93"/>
      <c r="BK20" s="93"/>
      <c r="BL20" s="93"/>
      <c r="BM20" s="93"/>
      <c r="BN20" s="93"/>
      <c r="BO20" s="93"/>
      <c r="BP20" s="93"/>
      <c r="BQ20" s="93"/>
      <c r="BR20" s="93"/>
      <c r="BS20" s="93"/>
      <c r="BT20" s="93"/>
      <c r="BU20" s="93"/>
      <c r="BV20" s="93"/>
      <c r="BW20" s="93"/>
      <c r="BX20" s="93"/>
      <c r="BY20" s="93"/>
      <c r="BZ20" s="93"/>
      <c r="CA20" s="93"/>
      <c r="CB20" s="93"/>
      <c r="CC20" s="93"/>
      <c r="CD20" s="93"/>
      <c r="CE20" s="93"/>
      <c r="CF20" s="93"/>
      <c r="CG20" s="93"/>
      <c r="CH20" s="93"/>
      <c r="CI20" s="93"/>
      <c r="CJ20" s="93"/>
      <c r="CK20" s="93"/>
      <c r="CL20" s="93"/>
      <c r="CM20" s="93"/>
      <c r="CN20" s="93"/>
      <c r="CO20" s="93"/>
      <c r="CP20" s="93"/>
      <c r="CQ20" s="93"/>
      <c r="CR20" s="93"/>
      <c r="CS20" s="93"/>
      <c r="CT20" s="93"/>
      <c r="CU20" s="93"/>
      <c r="CV20" s="93"/>
      <c r="CW20" s="93"/>
      <c r="CX20" s="93"/>
      <c r="CY20" s="93"/>
      <c r="CZ20" s="93"/>
      <c r="DA20" s="93"/>
      <c r="DB20" s="93"/>
      <c r="DC20" s="93"/>
      <c r="DD20" s="93"/>
      <c r="DE20" s="93"/>
      <c r="DF20" s="93"/>
      <c r="DG20" s="93"/>
      <c r="DH20" s="93"/>
      <c r="DI20" s="93"/>
      <c r="DJ20" s="93"/>
      <c r="DK20" s="93"/>
      <c r="DL20" s="93"/>
      <c r="DM20" s="93"/>
      <c r="DN20" s="93"/>
      <c r="DO20" s="93"/>
      <c r="DP20" s="93"/>
      <c r="DQ20" s="93"/>
      <c r="DR20" s="93"/>
      <c r="DS20" s="93"/>
      <c r="DT20" s="93"/>
      <c r="DU20" s="93"/>
      <c r="DV20" s="93"/>
      <c r="DW20" s="93"/>
      <c r="DX20" s="93"/>
      <c r="DY20" s="93"/>
      <c r="DZ20" s="93"/>
      <c r="EA20" s="93"/>
      <c r="EB20" s="93"/>
      <c r="EC20" s="93"/>
      <c r="ED20" s="93"/>
      <c r="EE20" s="93"/>
      <c r="EF20" s="93"/>
      <c r="EG20" s="93"/>
      <c r="EH20" s="93"/>
      <c r="EI20" s="93"/>
      <c r="EJ20" s="93"/>
      <c r="EK20" s="93"/>
      <c r="EL20" s="93"/>
      <c r="EM20" s="93"/>
      <c r="EN20" s="93"/>
      <c r="EO20" s="93"/>
      <c r="EP20" s="93"/>
      <c r="EQ20" s="93"/>
      <c r="ER20" s="93"/>
      <c r="ES20" s="93"/>
      <c r="ET20" s="93"/>
      <c r="EU20" s="93"/>
      <c r="EV20" s="93"/>
      <c r="EW20" s="93"/>
      <c r="EX20" s="93"/>
      <c r="EY20" s="93"/>
      <c r="EZ20" s="93"/>
      <c r="FA20" s="93"/>
      <c r="FB20" s="93"/>
      <c r="FC20" s="93"/>
      <c r="FD20" s="93"/>
      <c r="FE20" s="93"/>
      <c r="FF20" s="93"/>
      <c r="FG20" s="93"/>
      <c r="FH20" s="93"/>
      <c r="FI20" s="93"/>
      <c r="FJ20" s="93"/>
      <c r="FK20" s="93"/>
      <c r="FL20" s="93"/>
      <c r="FM20" s="93"/>
    </row>
    <row r="21" spans="1:169" s="85" customFormat="1" ht="12.75" customHeight="1" x14ac:dyDescent="0.2">
      <c r="A21" s="547"/>
      <c r="B21" s="547"/>
      <c r="C21" s="549"/>
      <c r="D21" s="551"/>
      <c r="E21" s="553"/>
      <c r="F21" s="554"/>
      <c r="G21" s="397"/>
      <c r="H21" s="598"/>
      <c r="I21" s="555"/>
      <c r="J21" s="555"/>
      <c r="K21" s="555"/>
      <c r="L21" s="555"/>
      <c r="M21" s="595"/>
      <c r="N21" s="93"/>
      <c r="O21" s="93"/>
      <c r="P21" s="93"/>
      <c r="Q21" s="93"/>
      <c r="R21" s="93"/>
      <c r="S21" s="93"/>
      <c r="T21" s="93"/>
      <c r="U21" s="93"/>
      <c r="V21" s="93"/>
      <c r="W21" s="93"/>
      <c r="X21" s="93"/>
      <c r="Y21" s="93"/>
      <c r="Z21" s="93"/>
      <c r="AA21" s="93"/>
      <c r="AB21" s="93"/>
      <c r="AC21" s="93"/>
      <c r="AD21" s="93"/>
      <c r="AE21" s="93"/>
      <c r="AF21" s="93"/>
      <c r="AG21" s="93"/>
      <c r="AH21" s="93"/>
      <c r="AI21" s="93"/>
      <c r="AJ21" s="93"/>
      <c r="AK21" s="93"/>
      <c r="AL21" s="93"/>
      <c r="AM21" s="93"/>
      <c r="AN21" s="93"/>
      <c r="AO21" s="93"/>
      <c r="AP21" s="93"/>
      <c r="AQ21" s="93"/>
      <c r="AR21" s="93"/>
      <c r="AS21" s="93"/>
      <c r="AT21" s="93"/>
      <c r="AU21" s="93"/>
      <c r="AV21" s="93"/>
      <c r="AW21" s="93"/>
      <c r="AX21" s="93"/>
      <c r="AY21" s="93"/>
      <c r="AZ21" s="93"/>
      <c r="BA21" s="93"/>
      <c r="BB21" s="93"/>
      <c r="BC21" s="93"/>
      <c r="BD21" s="93"/>
      <c r="BE21" s="93"/>
      <c r="BF21" s="93"/>
      <c r="BG21" s="93"/>
      <c r="BH21" s="93"/>
      <c r="BI21" s="93"/>
      <c r="BJ21" s="93"/>
      <c r="BK21" s="93"/>
      <c r="BL21" s="93"/>
      <c r="BM21" s="93"/>
      <c r="BN21" s="93"/>
      <c r="BO21" s="93"/>
      <c r="BP21" s="93"/>
      <c r="BQ21" s="93"/>
      <c r="BR21" s="93"/>
      <c r="BS21" s="93"/>
      <c r="BT21" s="93"/>
      <c r="BU21" s="93"/>
      <c r="BV21" s="93"/>
      <c r="BW21" s="93"/>
      <c r="BX21" s="93"/>
      <c r="BY21" s="93"/>
      <c r="BZ21" s="93"/>
      <c r="CA21" s="93"/>
      <c r="CB21" s="93"/>
      <c r="CC21" s="93"/>
      <c r="CD21" s="93"/>
      <c r="CE21" s="93"/>
      <c r="CF21" s="93"/>
      <c r="CG21" s="93"/>
      <c r="CH21" s="93"/>
      <c r="CI21" s="93"/>
      <c r="CJ21" s="93"/>
      <c r="CK21" s="93"/>
      <c r="CL21" s="93"/>
      <c r="CM21" s="93"/>
      <c r="CN21" s="93"/>
      <c r="CO21" s="93"/>
      <c r="CP21" s="93"/>
      <c r="CQ21" s="93"/>
      <c r="CR21" s="93"/>
      <c r="CS21" s="93"/>
      <c r="CT21" s="93"/>
      <c r="CU21" s="93"/>
      <c r="CV21" s="93"/>
      <c r="CW21" s="93"/>
      <c r="CX21" s="93"/>
      <c r="CY21" s="93"/>
      <c r="CZ21" s="93"/>
      <c r="DA21" s="93"/>
      <c r="DB21" s="93"/>
      <c r="DC21" s="93"/>
      <c r="DD21" s="93"/>
      <c r="DE21" s="93"/>
      <c r="DF21" s="93"/>
      <c r="DG21" s="93"/>
      <c r="DH21" s="93"/>
      <c r="DI21" s="93"/>
      <c r="DJ21" s="93"/>
      <c r="DK21" s="93"/>
      <c r="DL21" s="93"/>
      <c r="DM21" s="93"/>
      <c r="DN21" s="93"/>
      <c r="DO21" s="93"/>
      <c r="DP21" s="93"/>
      <c r="DQ21" s="93"/>
      <c r="DR21" s="93"/>
      <c r="DS21" s="93"/>
      <c r="DT21" s="93"/>
      <c r="DU21" s="93"/>
      <c r="DV21" s="93"/>
      <c r="DW21" s="93"/>
      <c r="DX21" s="93"/>
      <c r="DY21" s="93"/>
      <c r="DZ21" s="93"/>
      <c r="EA21" s="93"/>
      <c r="EB21" s="93"/>
      <c r="EC21" s="93"/>
      <c r="ED21" s="93"/>
      <c r="EE21" s="93"/>
      <c r="EF21" s="93"/>
      <c r="EG21" s="93"/>
      <c r="EH21" s="93"/>
      <c r="EI21" s="93"/>
      <c r="EJ21" s="93"/>
      <c r="EK21" s="93"/>
      <c r="EL21" s="93"/>
      <c r="EM21" s="93"/>
      <c r="EN21" s="93"/>
      <c r="EO21" s="93"/>
      <c r="EP21" s="93"/>
      <c r="EQ21" s="93"/>
      <c r="ER21" s="93"/>
      <c r="ES21" s="93"/>
      <c r="ET21" s="93"/>
      <c r="EU21" s="93"/>
      <c r="EV21" s="93"/>
      <c r="EW21" s="93"/>
      <c r="EX21" s="93"/>
      <c r="EY21" s="93"/>
      <c r="EZ21" s="93"/>
      <c r="FA21" s="93"/>
      <c r="FB21" s="93"/>
      <c r="FC21" s="93"/>
      <c r="FD21" s="93"/>
      <c r="FE21" s="93"/>
      <c r="FF21" s="93"/>
      <c r="FG21" s="93"/>
      <c r="FH21" s="93"/>
      <c r="FI21" s="93"/>
      <c r="FJ21" s="93"/>
      <c r="FK21" s="93"/>
      <c r="FL21" s="93"/>
      <c r="FM21" s="93"/>
    </row>
    <row r="22" spans="1:169" s="85" customFormat="1" ht="12.75" customHeight="1" x14ac:dyDescent="0.2">
      <c r="A22" s="547"/>
      <c r="B22" s="547"/>
      <c r="C22" s="549"/>
      <c r="D22" s="551"/>
      <c r="E22" s="553"/>
      <c r="F22" s="554"/>
      <c r="G22" s="397"/>
      <c r="H22" s="598"/>
      <c r="I22" s="555"/>
      <c r="J22" s="555"/>
      <c r="K22" s="555"/>
      <c r="L22" s="555"/>
      <c r="M22" s="595"/>
      <c r="N22" s="93"/>
      <c r="O22" s="93"/>
      <c r="P22" s="93"/>
      <c r="Q22" s="93"/>
      <c r="R22" s="93"/>
      <c r="S22" s="93"/>
      <c r="T22" s="93"/>
      <c r="U22" s="93"/>
      <c r="V22" s="93"/>
      <c r="W22" s="93"/>
      <c r="X22" s="93"/>
      <c r="Y22" s="93"/>
      <c r="Z22" s="93"/>
      <c r="AA22" s="93"/>
      <c r="AB22" s="93"/>
      <c r="AC22" s="93"/>
      <c r="AD22" s="93"/>
      <c r="AE22" s="93"/>
      <c r="AF22" s="93"/>
      <c r="AG22" s="93"/>
      <c r="AH22" s="93"/>
      <c r="AI22" s="93"/>
      <c r="AJ22" s="93"/>
      <c r="AK22" s="93"/>
      <c r="AL22" s="93"/>
      <c r="AM22" s="93"/>
      <c r="AN22" s="93"/>
      <c r="AO22" s="93"/>
      <c r="AP22" s="93"/>
      <c r="AQ22" s="93"/>
      <c r="AR22" s="93"/>
      <c r="AS22" s="93"/>
      <c r="AT22" s="93"/>
      <c r="AU22" s="93"/>
      <c r="AV22" s="93"/>
      <c r="AW22" s="93"/>
      <c r="AX22" s="93"/>
      <c r="AY22" s="93"/>
      <c r="AZ22" s="93"/>
      <c r="BA22" s="93"/>
      <c r="BB22" s="93"/>
      <c r="BC22" s="93"/>
      <c r="BD22" s="93"/>
      <c r="BE22" s="93"/>
      <c r="BF22" s="93"/>
      <c r="BG22" s="93"/>
      <c r="BH22" s="93"/>
      <c r="BI22" s="93"/>
      <c r="BJ22" s="93"/>
      <c r="BK22" s="93"/>
      <c r="BL22" s="93"/>
      <c r="BM22" s="93"/>
      <c r="BN22" s="93"/>
      <c r="BO22" s="93"/>
      <c r="BP22" s="93"/>
      <c r="BQ22" s="93"/>
      <c r="BR22" s="93"/>
      <c r="BS22" s="93"/>
      <c r="BT22" s="93"/>
      <c r="BU22" s="93"/>
      <c r="BV22" s="93"/>
      <c r="BW22" s="93"/>
      <c r="BX22" s="93"/>
      <c r="BY22" s="93"/>
      <c r="BZ22" s="93"/>
      <c r="CA22" s="93"/>
      <c r="CB22" s="93"/>
      <c r="CC22" s="93"/>
      <c r="CD22" s="93"/>
      <c r="CE22" s="93"/>
      <c r="CF22" s="93"/>
      <c r="CG22" s="93"/>
      <c r="CH22" s="93"/>
      <c r="CI22" s="93"/>
      <c r="CJ22" s="93"/>
      <c r="CK22" s="93"/>
      <c r="CL22" s="93"/>
      <c r="CM22" s="93"/>
      <c r="CN22" s="93"/>
      <c r="CO22" s="93"/>
      <c r="CP22" s="93"/>
      <c r="CQ22" s="93"/>
      <c r="CR22" s="93"/>
      <c r="CS22" s="93"/>
      <c r="CT22" s="93"/>
      <c r="CU22" s="93"/>
      <c r="CV22" s="93"/>
      <c r="CW22" s="93"/>
      <c r="CX22" s="93"/>
      <c r="CY22" s="93"/>
      <c r="CZ22" s="93"/>
      <c r="DA22" s="93"/>
      <c r="DB22" s="93"/>
      <c r="DC22" s="93"/>
      <c r="DD22" s="93"/>
      <c r="DE22" s="93"/>
      <c r="DF22" s="93"/>
      <c r="DG22" s="93"/>
      <c r="DH22" s="93"/>
      <c r="DI22" s="93"/>
      <c r="DJ22" s="93"/>
      <c r="DK22" s="93"/>
      <c r="DL22" s="93"/>
      <c r="DM22" s="93"/>
      <c r="DN22" s="93"/>
      <c r="DO22" s="93"/>
      <c r="DP22" s="93"/>
      <c r="DQ22" s="93"/>
      <c r="DR22" s="93"/>
      <c r="DS22" s="93"/>
      <c r="DT22" s="93"/>
      <c r="DU22" s="93"/>
      <c r="DV22" s="93"/>
      <c r="DW22" s="93"/>
      <c r="DX22" s="93"/>
      <c r="DY22" s="93"/>
      <c r="DZ22" s="93"/>
      <c r="EA22" s="93"/>
      <c r="EB22" s="93"/>
      <c r="EC22" s="93"/>
      <c r="ED22" s="93"/>
      <c r="EE22" s="93"/>
      <c r="EF22" s="93"/>
      <c r="EG22" s="93"/>
      <c r="EH22" s="93"/>
      <c r="EI22" s="93"/>
      <c r="EJ22" s="93"/>
      <c r="EK22" s="93"/>
      <c r="EL22" s="93"/>
      <c r="EM22" s="93"/>
      <c r="EN22" s="93"/>
      <c r="EO22" s="93"/>
      <c r="EP22" s="93"/>
      <c r="EQ22" s="93"/>
      <c r="ER22" s="93"/>
      <c r="ES22" s="93"/>
      <c r="ET22" s="93"/>
      <c r="EU22" s="93"/>
      <c r="EV22" s="93"/>
      <c r="EW22" s="93"/>
      <c r="EX22" s="93"/>
      <c r="EY22" s="93"/>
      <c r="EZ22" s="93"/>
      <c r="FA22" s="93"/>
      <c r="FB22" s="93"/>
      <c r="FC22" s="93"/>
      <c r="FD22" s="93"/>
      <c r="FE22" s="93"/>
      <c r="FF22" s="93"/>
      <c r="FG22" s="93"/>
      <c r="FH22" s="93"/>
      <c r="FI22" s="93"/>
      <c r="FJ22" s="93"/>
      <c r="FK22" s="93"/>
      <c r="FL22" s="93"/>
      <c r="FM22" s="93"/>
    </row>
    <row r="23" spans="1:169" s="85" customFormat="1" ht="12.75" customHeight="1" x14ac:dyDescent="0.2">
      <c r="A23" s="547"/>
      <c r="B23" s="547"/>
      <c r="C23" s="549"/>
      <c r="D23" s="551"/>
      <c r="E23" s="553"/>
      <c r="F23" s="554"/>
      <c r="G23" s="397"/>
      <c r="H23" s="598"/>
      <c r="I23" s="555"/>
      <c r="J23" s="555"/>
      <c r="K23" s="555"/>
      <c r="L23" s="555"/>
      <c r="M23" s="595"/>
      <c r="N23" s="93"/>
      <c r="O23" s="93"/>
      <c r="P23" s="93"/>
      <c r="Q23" s="93"/>
      <c r="R23" s="93"/>
      <c r="S23" s="93"/>
      <c r="T23" s="93"/>
      <c r="U23" s="93"/>
      <c r="V23" s="93"/>
      <c r="W23" s="93"/>
      <c r="X23" s="93"/>
      <c r="Y23" s="93"/>
      <c r="Z23" s="93"/>
      <c r="AA23" s="93"/>
      <c r="AB23" s="93"/>
      <c r="AC23" s="93"/>
      <c r="AD23" s="93"/>
      <c r="AE23" s="93"/>
      <c r="AF23" s="93"/>
      <c r="AG23" s="93"/>
      <c r="AH23" s="93"/>
      <c r="AI23" s="93"/>
      <c r="AJ23" s="93"/>
      <c r="AK23" s="93"/>
      <c r="AL23" s="93"/>
      <c r="AM23" s="93"/>
      <c r="AN23" s="93"/>
      <c r="AO23" s="93"/>
      <c r="AP23" s="93"/>
      <c r="AQ23" s="93"/>
      <c r="AR23" s="93"/>
      <c r="AS23" s="93"/>
      <c r="AT23" s="93"/>
      <c r="AU23" s="93"/>
      <c r="AV23" s="93"/>
      <c r="AW23" s="93"/>
      <c r="AX23" s="93"/>
      <c r="AY23" s="93"/>
      <c r="AZ23" s="93"/>
      <c r="BA23" s="93"/>
      <c r="BB23" s="93"/>
      <c r="BC23" s="93"/>
      <c r="BD23" s="93"/>
      <c r="BE23" s="93"/>
      <c r="BF23" s="93"/>
      <c r="BG23" s="93"/>
      <c r="BH23" s="93"/>
      <c r="BI23" s="93"/>
      <c r="BJ23" s="93"/>
      <c r="BK23" s="93"/>
      <c r="BL23" s="93"/>
      <c r="BM23" s="93"/>
      <c r="BN23" s="93"/>
      <c r="BO23" s="93"/>
      <c r="BP23" s="93"/>
      <c r="BQ23" s="93"/>
      <c r="BR23" s="93"/>
      <c r="BS23" s="93"/>
      <c r="BT23" s="93"/>
      <c r="BU23" s="93"/>
      <c r="BV23" s="93"/>
      <c r="BW23" s="93"/>
      <c r="BX23" s="93"/>
      <c r="BY23" s="93"/>
      <c r="BZ23" s="93"/>
      <c r="CA23" s="93"/>
      <c r="CB23" s="93"/>
      <c r="CC23" s="93"/>
      <c r="CD23" s="93"/>
      <c r="CE23" s="93"/>
      <c r="CF23" s="93"/>
      <c r="CG23" s="93"/>
      <c r="CH23" s="93"/>
      <c r="CI23" s="93"/>
      <c r="CJ23" s="93"/>
      <c r="CK23" s="93"/>
      <c r="CL23" s="93"/>
      <c r="CM23" s="93"/>
      <c r="CN23" s="93"/>
      <c r="CO23" s="93"/>
      <c r="CP23" s="93"/>
      <c r="CQ23" s="93"/>
      <c r="CR23" s="93"/>
      <c r="CS23" s="93"/>
      <c r="CT23" s="93"/>
      <c r="CU23" s="93"/>
      <c r="CV23" s="93"/>
      <c r="CW23" s="93"/>
      <c r="CX23" s="93"/>
      <c r="CY23" s="93"/>
      <c r="CZ23" s="93"/>
      <c r="DA23" s="93"/>
      <c r="DB23" s="93"/>
      <c r="DC23" s="93"/>
      <c r="DD23" s="93"/>
      <c r="DE23" s="93"/>
      <c r="DF23" s="93"/>
      <c r="DG23" s="93"/>
      <c r="DH23" s="93"/>
      <c r="DI23" s="93"/>
      <c r="DJ23" s="93"/>
      <c r="DK23" s="93"/>
      <c r="DL23" s="93"/>
      <c r="DM23" s="93"/>
      <c r="DN23" s="93"/>
      <c r="DO23" s="93"/>
      <c r="DP23" s="93"/>
      <c r="DQ23" s="93"/>
      <c r="DR23" s="93"/>
      <c r="DS23" s="93"/>
      <c r="DT23" s="93"/>
      <c r="DU23" s="93"/>
      <c r="DV23" s="93"/>
      <c r="DW23" s="93"/>
      <c r="DX23" s="93"/>
      <c r="DY23" s="93"/>
      <c r="DZ23" s="93"/>
      <c r="EA23" s="93"/>
      <c r="EB23" s="93"/>
      <c r="EC23" s="93"/>
      <c r="ED23" s="93"/>
      <c r="EE23" s="93"/>
      <c r="EF23" s="93"/>
      <c r="EG23" s="93"/>
      <c r="EH23" s="93"/>
      <c r="EI23" s="93"/>
      <c r="EJ23" s="93"/>
      <c r="EK23" s="93"/>
      <c r="EL23" s="93"/>
      <c r="EM23" s="93"/>
      <c r="EN23" s="93"/>
      <c r="EO23" s="93"/>
      <c r="EP23" s="93"/>
      <c r="EQ23" s="93"/>
      <c r="ER23" s="93"/>
      <c r="ES23" s="93"/>
      <c r="ET23" s="93"/>
      <c r="EU23" s="93"/>
      <c r="EV23" s="93"/>
      <c r="EW23" s="93"/>
      <c r="EX23" s="93"/>
      <c r="EY23" s="93"/>
      <c r="EZ23" s="93"/>
      <c r="FA23" s="93"/>
      <c r="FB23" s="93"/>
      <c r="FC23" s="93"/>
      <c r="FD23" s="93"/>
      <c r="FE23" s="93"/>
      <c r="FF23" s="93"/>
      <c r="FG23" s="93"/>
      <c r="FH23" s="93"/>
      <c r="FI23" s="93"/>
      <c r="FJ23" s="93"/>
      <c r="FK23" s="93"/>
      <c r="FL23" s="93"/>
      <c r="FM23" s="93"/>
    </row>
    <row r="24" spans="1:169" s="85" customFormat="1" ht="13.5" customHeight="1" x14ac:dyDescent="0.2">
      <c r="A24" s="547"/>
      <c r="B24" s="547"/>
      <c r="C24" s="549"/>
      <c r="D24" s="551"/>
      <c r="E24" s="553"/>
      <c r="F24" s="554"/>
      <c r="G24" s="397"/>
      <c r="H24" s="598"/>
      <c r="I24" s="555"/>
      <c r="J24" s="555"/>
      <c r="K24" s="555"/>
      <c r="L24" s="555"/>
      <c r="M24" s="595"/>
      <c r="N24" s="93"/>
      <c r="O24" s="93"/>
      <c r="P24" s="93"/>
      <c r="Q24" s="93"/>
      <c r="R24" s="93"/>
      <c r="S24" s="93"/>
      <c r="T24" s="93"/>
      <c r="U24" s="93"/>
      <c r="V24" s="93"/>
      <c r="W24" s="93"/>
      <c r="X24" s="93"/>
      <c r="Y24" s="93"/>
      <c r="Z24" s="93"/>
      <c r="AA24" s="93"/>
      <c r="AB24" s="93"/>
      <c r="AC24" s="93"/>
      <c r="AD24" s="93"/>
      <c r="AE24" s="93"/>
      <c r="AF24" s="93"/>
      <c r="AG24" s="93"/>
      <c r="AH24" s="93"/>
      <c r="AI24" s="93"/>
      <c r="AJ24" s="93"/>
      <c r="AK24" s="93"/>
      <c r="AL24" s="93"/>
      <c r="AM24" s="93"/>
      <c r="AN24" s="93"/>
      <c r="AO24" s="93"/>
      <c r="AP24" s="93"/>
      <c r="AQ24" s="93"/>
      <c r="AR24" s="93"/>
      <c r="AS24" s="93"/>
      <c r="AT24" s="93"/>
      <c r="AU24" s="93"/>
      <c r="AV24" s="93"/>
      <c r="AW24" s="93"/>
      <c r="AX24" s="93"/>
      <c r="AY24" s="93"/>
      <c r="AZ24" s="93"/>
      <c r="BA24" s="93"/>
      <c r="BB24" s="93"/>
      <c r="BC24" s="93"/>
      <c r="BD24" s="93"/>
      <c r="BE24" s="93"/>
      <c r="BF24" s="93"/>
      <c r="BG24" s="93"/>
      <c r="BH24" s="93"/>
      <c r="BI24" s="93"/>
      <c r="BJ24" s="93"/>
      <c r="BK24" s="93"/>
      <c r="BL24" s="93"/>
      <c r="BM24" s="93"/>
      <c r="BN24" s="93"/>
      <c r="BO24" s="93"/>
      <c r="BP24" s="93"/>
      <c r="BQ24" s="93"/>
      <c r="BR24" s="93"/>
      <c r="BS24" s="93"/>
      <c r="BT24" s="93"/>
      <c r="BU24" s="93"/>
      <c r="BV24" s="93"/>
      <c r="BW24" s="93"/>
      <c r="BX24" s="93"/>
      <c r="BY24" s="93"/>
      <c r="BZ24" s="93"/>
      <c r="CA24" s="93"/>
      <c r="CB24" s="93"/>
      <c r="CC24" s="93"/>
      <c r="CD24" s="93"/>
      <c r="CE24" s="93"/>
      <c r="CF24" s="93"/>
      <c r="CG24" s="93"/>
      <c r="CH24" s="93"/>
      <c r="CI24" s="93"/>
      <c r="CJ24" s="93"/>
      <c r="CK24" s="93"/>
      <c r="CL24" s="93"/>
      <c r="CM24" s="93"/>
      <c r="CN24" s="93"/>
      <c r="CO24" s="93"/>
      <c r="CP24" s="93"/>
      <c r="CQ24" s="93"/>
      <c r="CR24" s="93"/>
      <c r="CS24" s="93"/>
      <c r="CT24" s="93"/>
      <c r="CU24" s="93"/>
      <c r="CV24" s="93"/>
      <c r="CW24" s="93"/>
      <c r="CX24" s="93"/>
      <c r="CY24" s="93"/>
      <c r="CZ24" s="93"/>
      <c r="DA24" s="93"/>
      <c r="DB24" s="93"/>
      <c r="DC24" s="93"/>
      <c r="DD24" s="93"/>
      <c r="DE24" s="93"/>
      <c r="DF24" s="93"/>
      <c r="DG24" s="93"/>
      <c r="DH24" s="93"/>
      <c r="DI24" s="93"/>
      <c r="DJ24" s="93"/>
      <c r="DK24" s="93"/>
      <c r="DL24" s="93"/>
      <c r="DM24" s="93"/>
      <c r="DN24" s="93"/>
      <c r="DO24" s="93"/>
      <c r="DP24" s="93"/>
      <c r="DQ24" s="93"/>
      <c r="DR24" s="93"/>
      <c r="DS24" s="93"/>
      <c r="DT24" s="93"/>
      <c r="DU24" s="93"/>
      <c r="DV24" s="93"/>
      <c r="DW24" s="93"/>
      <c r="DX24" s="93"/>
      <c r="DY24" s="93"/>
      <c r="DZ24" s="93"/>
      <c r="EA24" s="93"/>
      <c r="EB24" s="93"/>
      <c r="EC24" s="93"/>
      <c r="ED24" s="93"/>
      <c r="EE24" s="93"/>
      <c r="EF24" s="93"/>
      <c r="EG24" s="93"/>
      <c r="EH24" s="93"/>
      <c r="EI24" s="93"/>
      <c r="EJ24" s="93"/>
      <c r="EK24" s="93"/>
      <c r="EL24" s="93"/>
      <c r="EM24" s="93"/>
      <c r="EN24" s="93"/>
      <c r="EO24" s="93"/>
      <c r="EP24" s="93"/>
      <c r="EQ24" s="93"/>
      <c r="ER24" s="93"/>
      <c r="ES24" s="93"/>
      <c r="ET24" s="93"/>
      <c r="EU24" s="93"/>
      <c r="EV24" s="93"/>
      <c r="EW24" s="93"/>
      <c r="EX24" s="93"/>
      <c r="EY24" s="93"/>
      <c r="EZ24" s="93"/>
      <c r="FA24" s="93"/>
      <c r="FB24" s="93"/>
      <c r="FC24" s="93"/>
      <c r="FD24" s="93"/>
      <c r="FE24" s="93"/>
      <c r="FF24" s="93"/>
      <c r="FG24" s="93"/>
      <c r="FH24" s="93"/>
      <c r="FI24" s="93"/>
      <c r="FJ24" s="93"/>
      <c r="FK24" s="93"/>
      <c r="FL24" s="93"/>
      <c r="FM24" s="93"/>
    </row>
    <row r="25" spans="1:169" ht="15" customHeight="1" x14ac:dyDescent="0.25">
      <c r="A25" s="547"/>
      <c r="B25" s="547"/>
      <c r="C25" s="549"/>
      <c r="D25" s="551"/>
      <c r="E25" s="553"/>
      <c r="F25" s="554"/>
      <c r="G25" s="397"/>
      <c r="H25" s="598" t="s">
        <v>441</v>
      </c>
      <c r="I25" s="555"/>
      <c r="J25" s="555"/>
      <c r="K25" s="555"/>
      <c r="L25" s="555"/>
      <c r="M25" s="595"/>
      <c r="N25" s="93"/>
      <c r="O25" s="93"/>
    </row>
    <row r="26" spans="1:169" x14ac:dyDescent="0.25">
      <c r="A26" s="547"/>
      <c r="B26" s="547"/>
      <c r="C26" s="549"/>
      <c r="D26" s="551"/>
      <c r="E26" s="553"/>
      <c r="F26" s="554"/>
      <c r="G26" s="397"/>
      <c r="H26" s="598"/>
      <c r="I26" s="555"/>
      <c r="J26" s="555"/>
      <c r="K26" s="555"/>
      <c r="L26" s="555"/>
      <c r="M26" s="595"/>
      <c r="N26" s="93"/>
      <c r="O26" s="93"/>
    </row>
    <row r="27" spans="1:169" x14ac:dyDescent="0.25">
      <c r="A27" s="547"/>
      <c r="B27" s="547"/>
      <c r="C27" s="549"/>
      <c r="D27" s="551"/>
      <c r="E27" s="553"/>
      <c r="F27" s="554"/>
      <c r="G27" s="397"/>
      <c r="H27" s="598"/>
      <c r="I27" s="555"/>
      <c r="J27" s="555"/>
      <c r="K27" s="555"/>
      <c r="L27" s="555"/>
      <c r="M27" s="595"/>
      <c r="N27" s="93"/>
      <c r="O27" s="93"/>
    </row>
    <row r="28" spans="1:169" x14ac:dyDescent="0.25">
      <c r="A28" s="547"/>
      <c r="B28" s="547"/>
      <c r="C28" s="549"/>
      <c r="D28" s="551"/>
      <c r="E28" s="553"/>
      <c r="F28" s="554"/>
      <c r="G28" s="397"/>
      <c r="H28" s="598"/>
      <c r="I28" s="555"/>
      <c r="J28" s="555"/>
      <c r="K28" s="555"/>
      <c r="L28" s="555"/>
      <c r="M28" s="595"/>
      <c r="N28" s="93"/>
      <c r="O28" s="93"/>
    </row>
    <row r="29" spans="1:169" ht="15.75" thickBot="1" x14ac:dyDescent="0.3">
      <c r="A29" s="548"/>
      <c r="B29" s="548"/>
      <c r="C29" s="549"/>
      <c r="D29" s="551"/>
      <c r="E29" s="553"/>
      <c r="F29" s="554"/>
      <c r="G29" s="397"/>
      <c r="H29" s="599"/>
      <c r="I29" s="555"/>
      <c r="J29" s="555"/>
      <c r="K29" s="555"/>
      <c r="L29" s="555"/>
      <c r="M29" s="600"/>
      <c r="N29" s="93"/>
      <c r="O29" s="93"/>
    </row>
    <row r="30" spans="1:169" s="85" customFormat="1" ht="12.75" customHeight="1" x14ac:dyDescent="0.2">
      <c r="A30" s="546">
        <f>'7- Mapa Final'!A30</f>
        <v>3</v>
      </c>
      <c r="B30" s="546" t="str">
        <f>'7- Mapa Final'!B30</f>
        <v xml:space="preserve">Afectaciones ambientales </v>
      </c>
      <c r="C30" s="549" t="str">
        <f>'7- Mapa Final'!C30</f>
        <v>Se tienen   afectaciones ambientales que generen impactos negativos en el entorno</v>
      </c>
      <c r="D30" s="550">
        <f>'7- Mapa Final'!J30</f>
        <v>0</v>
      </c>
      <c r="E30" s="552" t="str">
        <f>'7- Mapa Final'!K30</f>
        <v>Mayor - 4</v>
      </c>
      <c r="F30" s="554" t="e">
        <f>'7- Mapa Final'!M30</f>
        <v>#DIV/0!</v>
      </c>
      <c r="G30" s="397" t="s">
        <v>112</v>
      </c>
      <c r="H30" s="555"/>
      <c r="I30" s="555"/>
      <c r="J30" s="588" t="s">
        <v>43</v>
      </c>
      <c r="K30" s="593">
        <v>45108</v>
      </c>
      <c r="L30" s="593">
        <v>45199</v>
      </c>
      <c r="M30" s="594"/>
      <c r="N30" s="93"/>
      <c r="O30" s="93"/>
      <c r="P30" s="93"/>
      <c r="Q30" s="93"/>
      <c r="R30" s="93"/>
      <c r="S30" s="93"/>
      <c r="T30" s="93"/>
      <c r="U30" s="93"/>
      <c r="V30" s="93"/>
      <c r="W30" s="93"/>
      <c r="X30" s="93"/>
      <c r="Y30" s="93"/>
      <c r="Z30" s="93"/>
      <c r="AA30" s="93"/>
      <c r="AB30" s="93"/>
      <c r="AC30" s="93"/>
      <c r="AD30" s="93"/>
      <c r="AE30" s="93"/>
      <c r="AF30" s="93"/>
      <c r="AG30" s="93"/>
      <c r="AH30" s="93"/>
      <c r="AI30" s="93"/>
      <c r="AJ30" s="93"/>
      <c r="AK30" s="93"/>
      <c r="AL30" s="93"/>
      <c r="AM30" s="93"/>
      <c r="AN30" s="93"/>
      <c r="AO30" s="93"/>
      <c r="AP30" s="93"/>
      <c r="AQ30" s="93"/>
      <c r="AR30" s="93"/>
      <c r="AS30" s="93"/>
      <c r="AT30" s="93"/>
      <c r="AU30" s="93"/>
      <c r="AV30" s="93"/>
      <c r="AW30" s="93"/>
      <c r="AX30" s="93"/>
      <c r="AY30" s="93"/>
      <c r="AZ30" s="93"/>
      <c r="BA30" s="93"/>
      <c r="BB30" s="93"/>
      <c r="BC30" s="93"/>
      <c r="BD30" s="93"/>
      <c r="BE30" s="93"/>
      <c r="BF30" s="93"/>
      <c r="BG30" s="93"/>
      <c r="BH30" s="93"/>
      <c r="BI30" s="93"/>
      <c r="BJ30" s="93"/>
      <c r="BK30" s="93"/>
      <c r="BL30" s="93"/>
      <c r="BM30" s="93"/>
      <c r="BN30" s="93"/>
      <c r="BO30" s="93"/>
      <c r="BP30" s="93"/>
      <c r="BQ30" s="93"/>
      <c r="BR30" s="93"/>
      <c r="BS30" s="93"/>
      <c r="BT30" s="93"/>
      <c r="BU30" s="93"/>
      <c r="BV30" s="93"/>
      <c r="BW30" s="93"/>
      <c r="BX30" s="93"/>
      <c r="BY30" s="93"/>
      <c r="BZ30" s="93"/>
      <c r="CA30" s="93"/>
      <c r="CB30" s="93"/>
      <c r="CC30" s="93"/>
      <c r="CD30" s="93"/>
      <c r="CE30" s="93"/>
      <c r="CF30" s="93"/>
      <c r="CG30" s="93"/>
      <c r="CH30" s="93"/>
      <c r="CI30" s="93"/>
      <c r="CJ30" s="93"/>
      <c r="CK30" s="93"/>
      <c r="CL30" s="93"/>
      <c r="CM30" s="93"/>
      <c r="CN30" s="93"/>
      <c r="CO30" s="93"/>
      <c r="CP30" s="93"/>
      <c r="CQ30" s="93"/>
      <c r="CR30" s="93"/>
      <c r="CS30" s="93"/>
      <c r="CT30" s="93"/>
      <c r="CU30" s="93"/>
      <c r="CV30" s="93"/>
      <c r="CW30" s="93"/>
      <c r="CX30" s="93"/>
      <c r="CY30" s="93"/>
      <c r="CZ30" s="93"/>
      <c r="DA30" s="93"/>
      <c r="DB30" s="93"/>
      <c r="DC30" s="93"/>
      <c r="DD30" s="93"/>
      <c r="DE30" s="93"/>
      <c r="DF30" s="93"/>
      <c r="DG30" s="93"/>
      <c r="DH30" s="93"/>
      <c r="DI30" s="93"/>
      <c r="DJ30" s="93"/>
      <c r="DK30" s="93"/>
      <c r="DL30" s="93"/>
      <c r="DM30" s="93"/>
      <c r="DN30" s="93"/>
      <c r="DO30" s="93"/>
      <c r="DP30" s="93"/>
      <c r="DQ30" s="93"/>
      <c r="DR30" s="93"/>
      <c r="DS30" s="93"/>
      <c r="DT30" s="93"/>
      <c r="DU30" s="93"/>
      <c r="DV30" s="93"/>
      <c r="DW30" s="93"/>
      <c r="DX30" s="93"/>
      <c r="DY30" s="93"/>
      <c r="DZ30" s="93"/>
      <c r="EA30" s="93"/>
      <c r="EB30" s="93"/>
      <c r="EC30" s="93"/>
      <c r="ED30" s="93"/>
      <c r="EE30" s="93"/>
      <c r="EF30" s="93"/>
      <c r="EG30" s="93"/>
      <c r="EH30" s="93"/>
      <c r="EI30" s="93"/>
      <c r="EJ30" s="93"/>
      <c r="EK30" s="93"/>
      <c r="EL30" s="93"/>
      <c r="EM30" s="93"/>
      <c r="EN30" s="93"/>
      <c r="EO30" s="93"/>
      <c r="EP30" s="93"/>
      <c r="EQ30" s="93"/>
      <c r="ER30" s="93"/>
      <c r="ES30" s="93"/>
      <c r="ET30" s="93"/>
      <c r="EU30" s="93"/>
      <c r="EV30" s="93"/>
      <c r="EW30" s="93"/>
      <c r="EX30" s="93"/>
      <c r="EY30" s="93"/>
      <c r="EZ30" s="93"/>
      <c r="FA30" s="93"/>
      <c r="FB30" s="93"/>
      <c r="FC30" s="93"/>
      <c r="FD30" s="93"/>
      <c r="FE30" s="93"/>
      <c r="FF30" s="93"/>
      <c r="FG30" s="93"/>
      <c r="FH30" s="93"/>
      <c r="FI30" s="93"/>
      <c r="FJ30" s="93"/>
      <c r="FK30" s="93"/>
      <c r="FL30" s="93"/>
      <c r="FM30" s="93"/>
    </row>
    <row r="31" spans="1:169" s="85" customFormat="1" ht="12.75" customHeight="1" x14ac:dyDescent="0.2">
      <c r="A31" s="547"/>
      <c r="B31" s="547"/>
      <c r="C31" s="549"/>
      <c r="D31" s="551"/>
      <c r="E31" s="553"/>
      <c r="F31" s="554"/>
      <c r="G31" s="397"/>
      <c r="H31" s="555"/>
      <c r="I31" s="555"/>
      <c r="J31" s="555"/>
      <c r="K31" s="555"/>
      <c r="L31" s="555"/>
      <c r="M31" s="595"/>
      <c r="N31" s="93"/>
      <c r="O31" s="93"/>
      <c r="P31" s="93"/>
      <c r="Q31" s="93"/>
      <c r="R31" s="93"/>
      <c r="S31" s="93"/>
      <c r="T31" s="93"/>
      <c r="U31" s="93"/>
      <c r="V31" s="93"/>
      <c r="W31" s="93"/>
      <c r="X31" s="93"/>
      <c r="Y31" s="93"/>
      <c r="Z31" s="93"/>
      <c r="AA31" s="93"/>
      <c r="AB31" s="93"/>
      <c r="AC31" s="93"/>
      <c r="AD31" s="93"/>
      <c r="AE31" s="93"/>
      <c r="AF31" s="93"/>
      <c r="AG31" s="93"/>
      <c r="AH31" s="93"/>
      <c r="AI31" s="93"/>
      <c r="AJ31" s="93"/>
      <c r="AK31" s="93"/>
      <c r="AL31" s="93"/>
      <c r="AM31" s="93"/>
      <c r="AN31" s="93"/>
      <c r="AO31" s="93"/>
      <c r="AP31" s="93"/>
      <c r="AQ31" s="93"/>
      <c r="AR31" s="93"/>
      <c r="AS31" s="93"/>
      <c r="AT31" s="93"/>
      <c r="AU31" s="93"/>
      <c r="AV31" s="93"/>
      <c r="AW31" s="93"/>
      <c r="AX31" s="93"/>
      <c r="AY31" s="93"/>
      <c r="AZ31" s="93"/>
      <c r="BA31" s="93"/>
      <c r="BB31" s="93"/>
      <c r="BC31" s="93"/>
      <c r="BD31" s="93"/>
      <c r="BE31" s="93"/>
      <c r="BF31" s="93"/>
      <c r="BG31" s="93"/>
      <c r="BH31" s="93"/>
      <c r="BI31" s="93"/>
      <c r="BJ31" s="93"/>
      <c r="BK31" s="93"/>
      <c r="BL31" s="93"/>
      <c r="BM31" s="93"/>
      <c r="BN31" s="93"/>
      <c r="BO31" s="93"/>
      <c r="BP31" s="93"/>
      <c r="BQ31" s="93"/>
      <c r="BR31" s="93"/>
      <c r="BS31" s="93"/>
      <c r="BT31" s="93"/>
      <c r="BU31" s="93"/>
      <c r="BV31" s="93"/>
      <c r="BW31" s="93"/>
      <c r="BX31" s="93"/>
      <c r="BY31" s="93"/>
      <c r="BZ31" s="93"/>
      <c r="CA31" s="93"/>
      <c r="CB31" s="93"/>
      <c r="CC31" s="93"/>
      <c r="CD31" s="93"/>
      <c r="CE31" s="93"/>
      <c r="CF31" s="93"/>
      <c r="CG31" s="93"/>
      <c r="CH31" s="93"/>
      <c r="CI31" s="93"/>
      <c r="CJ31" s="93"/>
      <c r="CK31" s="93"/>
      <c r="CL31" s="93"/>
      <c r="CM31" s="93"/>
      <c r="CN31" s="93"/>
      <c r="CO31" s="93"/>
      <c r="CP31" s="93"/>
      <c r="CQ31" s="93"/>
      <c r="CR31" s="93"/>
      <c r="CS31" s="93"/>
      <c r="CT31" s="93"/>
      <c r="CU31" s="93"/>
      <c r="CV31" s="93"/>
      <c r="CW31" s="93"/>
      <c r="CX31" s="93"/>
      <c r="CY31" s="93"/>
      <c r="CZ31" s="93"/>
      <c r="DA31" s="93"/>
      <c r="DB31" s="93"/>
      <c r="DC31" s="93"/>
      <c r="DD31" s="93"/>
      <c r="DE31" s="93"/>
      <c r="DF31" s="93"/>
      <c r="DG31" s="93"/>
      <c r="DH31" s="93"/>
      <c r="DI31" s="93"/>
      <c r="DJ31" s="93"/>
      <c r="DK31" s="93"/>
      <c r="DL31" s="93"/>
      <c r="DM31" s="93"/>
      <c r="DN31" s="93"/>
      <c r="DO31" s="93"/>
      <c r="DP31" s="93"/>
      <c r="DQ31" s="93"/>
      <c r="DR31" s="93"/>
      <c r="DS31" s="93"/>
      <c r="DT31" s="93"/>
      <c r="DU31" s="93"/>
      <c r="DV31" s="93"/>
      <c r="DW31" s="93"/>
      <c r="DX31" s="93"/>
      <c r="DY31" s="93"/>
      <c r="DZ31" s="93"/>
      <c r="EA31" s="93"/>
      <c r="EB31" s="93"/>
      <c r="EC31" s="93"/>
      <c r="ED31" s="93"/>
      <c r="EE31" s="93"/>
      <c r="EF31" s="93"/>
      <c r="EG31" s="93"/>
      <c r="EH31" s="93"/>
      <c r="EI31" s="93"/>
      <c r="EJ31" s="93"/>
      <c r="EK31" s="93"/>
      <c r="EL31" s="93"/>
      <c r="EM31" s="93"/>
      <c r="EN31" s="93"/>
      <c r="EO31" s="93"/>
      <c r="EP31" s="93"/>
      <c r="EQ31" s="93"/>
      <c r="ER31" s="93"/>
      <c r="ES31" s="93"/>
      <c r="ET31" s="93"/>
      <c r="EU31" s="93"/>
      <c r="EV31" s="93"/>
      <c r="EW31" s="93"/>
      <c r="EX31" s="93"/>
      <c r="EY31" s="93"/>
      <c r="EZ31" s="93"/>
      <c r="FA31" s="93"/>
      <c r="FB31" s="93"/>
      <c r="FC31" s="93"/>
      <c r="FD31" s="93"/>
      <c r="FE31" s="93"/>
      <c r="FF31" s="93"/>
      <c r="FG31" s="93"/>
      <c r="FH31" s="93"/>
      <c r="FI31" s="93"/>
      <c r="FJ31" s="93"/>
      <c r="FK31" s="93"/>
      <c r="FL31" s="93"/>
      <c r="FM31" s="93"/>
    </row>
    <row r="32" spans="1:169" s="85" customFormat="1" ht="12.75" customHeight="1" x14ac:dyDescent="0.2">
      <c r="A32" s="547"/>
      <c r="B32" s="547"/>
      <c r="C32" s="549"/>
      <c r="D32" s="551"/>
      <c r="E32" s="553"/>
      <c r="F32" s="554"/>
      <c r="G32" s="397"/>
      <c r="H32" s="555"/>
      <c r="I32" s="555"/>
      <c r="J32" s="555"/>
      <c r="K32" s="555"/>
      <c r="L32" s="555"/>
      <c r="M32" s="595"/>
      <c r="N32" s="93"/>
      <c r="O32" s="93"/>
      <c r="P32" s="93"/>
      <c r="Q32" s="93"/>
      <c r="R32" s="93"/>
      <c r="S32" s="93"/>
      <c r="T32" s="93"/>
      <c r="U32" s="93"/>
      <c r="V32" s="93"/>
      <c r="W32" s="93"/>
      <c r="X32" s="93"/>
      <c r="Y32" s="93"/>
      <c r="Z32" s="93"/>
      <c r="AA32" s="93"/>
      <c r="AB32" s="93"/>
      <c r="AC32" s="93"/>
      <c r="AD32" s="93"/>
      <c r="AE32" s="93"/>
      <c r="AF32" s="93"/>
      <c r="AG32" s="93"/>
      <c r="AH32" s="93"/>
      <c r="AI32" s="93"/>
      <c r="AJ32" s="93"/>
      <c r="AK32" s="93"/>
      <c r="AL32" s="93"/>
      <c r="AM32" s="93"/>
      <c r="AN32" s="93"/>
      <c r="AO32" s="93"/>
      <c r="AP32" s="93"/>
      <c r="AQ32" s="93"/>
      <c r="AR32" s="93"/>
      <c r="AS32" s="93"/>
      <c r="AT32" s="93"/>
      <c r="AU32" s="93"/>
      <c r="AV32" s="93"/>
      <c r="AW32" s="93"/>
      <c r="AX32" s="93"/>
      <c r="AY32" s="93"/>
      <c r="AZ32" s="93"/>
      <c r="BA32" s="93"/>
      <c r="BB32" s="93"/>
      <c r="BC32" s="93"/>
      <c r="BD32" s="93"/>
      <c r="BE32" s="93"/>
      <c r="BF32" s="93"/>
      <c r="BG32" s="93"/>
      <c r="BH32" s="93"/>
      <c r="BI32" s="93"/>
      <c r="BJ32" s="93"/>
      <c r="BK32" s="93"/>
      <c r="BL32" s="93"/>
      <c r="BM32" s="93"/>
      <c r="BN32" s="93"/>
      <c r="BO32" s="93"/>
      <c r="BP32" s="93"/>
      <c r="BQ32" s="93"/>
      <c r="BR32" s="93"/>
      <c r="BS32" s="93"/>
      <c r="BT32" s="93"/>
      <c r="BU32" s="93"/>
      <c r="BV32" s="93"/>
      <c r="BW32" s="93"/>
      <c r="BX32" s="93"/>
      <c r="BY32" s="93"/>
      <c r="BZ32" s="93"/>
      <c r="CA32" s="93"/>
      <c r="CB32" s="93"/>
      <c r="CC32" s="93"/>
      <c r="CD32" s="93"/>
      <c r="CE32" s="93"/>
      <c r="CF32" s="93"/>
      <c r="CG32" s="93"/>
      <c r="CH32" s="93"/>
      <c r="CI32" s="93"/>
      <c r="CJ32" s="93"/>
      <c r="CK32" s="93"/>
      <c r="CL32" s="93"/>
      <c r="CM32" s="93"/>
      <c r="CN32" s="93"/>
      <c r="CO32" s="93"/>
      <c r="CP32" s="93"/>
      <c r="CQ32" s="93"/>
      <c r="CR32" s="93"/>
      <c r="CS32" s="93"/>
      <c r="CT32" s="93"/>
      <c r="CU32" s="93"/>
      <c r="CV32" s="93"/>
      <c r="CW32" s="93"/>
      <c r="CX32" s="93"/>
      <c r="CY32" s="93"/>
      <c r="CZ32" s="93"/>
      <c r="DA32" s="93"/>
      <c r="DB32" s="93"/>
      <c r="DC32" s="93"/>
      <c r="DD32" s="93"/>
      <c r="DE32" s="93"/>
      <c r="DF32" s="93"/>
      <c r="DG32" s="93"/>
      <c r="DH32" s="93"/>
      <c r="DI32" s="93"/>
      <c r="DJ32" s="93"/>
      <c r="DK32" s="93"/>
      <c r="DL32" s="93"/>
      <c r="DM32" s="93"/>
      <c r="DN32" s="93"/>
      <c r="DO32" s="93"/>
      <c r="DP32" s="93"/>
      <c r="DQ32" s="93"/>
      <c r="DR32" s="93"/>
      <c r="DS32" s="93"/>
      <c r="DT32" s="93"/>
      <c r="DU32" s="93"/>
      <c r="DV32" s="93"/>
      <c r="DW32" s="93"/>
      <c r="DX32" s="93"/>
      <c r="DY32" s="93"/>
      <c r="DZ32" s="93"/>
      <c r="EA32" s="93"/>
      <c r="EB32" s="93"/>
      <c r="EC32" s="93"/>
      <c r="ED32" s="93"/>
      <c r="EE32" s="93"/>
      <c r="EF32" s="93"/>
      <c r="EG32" s="93"/>
      <c r="EH32" s="93"/>
      <c r="EI32" s="93"/>
      <c r="EJ32" s="93"/>
      <c r="EK32" s="93"/>
      <c r="EL32" s="93"/>
      <c r="EM32" s="93"/>
      <c r="EN32" s="93"/>
      <c r="EO32" s="93"/>
      <c r="EP32" s="93"/>
      <c r="EQ32" s="93"/>
      <c r="ER32" s="93"/>
      <c r="ES32" s="93"/>
      <c r="ET32" s="93"/>
      <c r="EU32" s="93"/>
      <c r="EV32" s="93"/>
      <c r="EW32" s="93"/>
      <c r="EX32" s="93"/>
      <c r="EY32" s="93"/>
      <c r="EZ32" s="93"/>
      <c r="FA32" s="93"/>
      <c r="FB32" s="93"/>
      <c r="FC32" s="93"/>
      <c r="FD32" s="93"/>
      <c r="FE32" s="93"/>
      <c r="FF32" s="93"/>
      <c r="FG32" s="93"/>
      <c r="FH32" s="93"/>
      <c r="FI32" s="93"/>
      <c r="FJ32" s="93"/>
      <c r="FK32" s="93"/>
      <c r="FL32" s="93"/>
      <c r="FM32" s="93"/>
    </row>
    <row r="33" spans="1:169" s="85" customFormat="1" ht="12.75" customHeight="1" x14ac:dyDescent="0.2">
      <c r="A33" s="547"/>
      <c r="B33" s="547"/>
      <c r="C33" s="549"/>
      <c r="D33" s="551"/>
      <c r="E33" s="553"/>
      <c r="F33" s="554"/>
      <c r="G33" s="397"/>
      <c r="H33" s="555"/>
      <c r="I33" s="555"/>
      <c r="J33" s="555"/>
      <c r="K33" s="555"/>
      <c r="L33" s="555"/>
      <c r="M33" s="595"/>
      <c r="N33" s="93"/>
      <c r="O33" s="93"/>
      <c r="P33" s="93"/>
      <c r="Q33" s="93"/>
      <c r="R33" s="93"/>
      <c r="S33" s="93"/>
      <c r="T33" s="93"/>
      <c r="U33" s="93"/>
      <c r="V33" s="93"/>
      <c r="W33" s="93"/>
      <c r="X33" s="93"/>
      <c r="Y33" s="93"/>
      <c r="Z33" s="93"/>
      <c r="AA33" s="93"/>
      <c r="AB33" s="93"/>
      <c r="AC33" s="93"/>
      <c r="AD33" s="93"/>
      <c r="AE33" s="93"/>
      <c r="AF33" s="93"/>
      <c r="AG33" s="93"/>
      <c r="AH33" s="93"/>
      <c r="AI33" s="93"/>
      <c r="AJ33" s="93"/>
      <c r="AK33" s="93"/>
      <c r="AL33" s="93"/>
      <c r="AM33" s="93"/>
      <c r="AN33" s="93"/>
      <c r="AO33" s="93"/>
      <c r="AP33" s="93"/>
      <c r="AQ33" s="93"/>
      <c r="AR33" s="93"/>
      <c r="AS33" s="93"/>
      <c r="AT33" s="93"/>
      <c r="AU33" s="93"/>
      <c r="AV33" s="93"/>
      <c r="AW33" s="93"/>
      <c r="AX33" s="93"/>
      <c r="AY33" s="93"/>
      <c r="AZ33" s="93"/>
      <c r="BA33" s="93"/>
      <c r="BB33" s="93"/>
      <c r="BC33" s="93"/>
      <c r="BD33" s="93"/>
      <c r="BE33" s="93"/>
      <c r="BF33" s="93"/>
      <c r="BG33" s="93"/>
      <c r="BH33" s="93"/>
      <c r="BI33" s="93"/>
      <c r="BJ33" s="93"/>
      <c r="BK33" s="93"/>
      <c r="BL33" s="93"/>
      <c r="BM33" s="93"/>
      <c r="BN33" s="93"/>
      <c r="BO33" s="93"/>
      <c r="BP33" s="93"/>
      <c r="BQ33" s="93"/>
      <c r="BR33" s="93"/>
      <c r="BS33" s="93"/>
      <c r="BT33" s="93"/>
      <c r="BU33" s="93"/>
      <c r="BV33" s="93"/>
      <c r="BW33" s="93"/>
      <c r="BX33" s="93"/>
      <c r="BY33" s="93"/>
      <c r="BZ33" s="93"/>
      <c r="CA33" s="93"/>
      <c r="CB33" s="93"/>
      <c r="CC33" s="93"/>
      <c r="CD33" s="93"/>
      <c r="CE33" s="93"/>
      <c r="CF33" s="93"/>
      <c r="CG33" s="93"/>
      <c r="CH33" s="93"/>
      <c r="CI33" s="93"/>
      <c r="CJ33" s="93"/>
      <c r="CK33" s="93"/>
      <c r="CL33" s="93"/>
      <c r="CM33" s="93"/>
      <c r="CN33" s="93"/>
      <c r="CO33" s="93"/>
      <c r="CP33" s="93"/>
      <c r="CQ33" s="93"/>
      <c r="CR33" s="93"/>
      <c r="CS33" s="93"/>
      <c r="CT33" s="93"/>
      <c r="CU33" s="93"/>
      <c r="CV33" s="93"/>
      <c r="CW33" s="93"/>
      <c r="CX33" s="93"/>
      <c r="CY33" s="93"/>
      <c r="CZ33" s="93"/>
      <c r="DA33" s="93"/>
      <c r="DB33" s="93"/>
      <c r="DC33" s="93"/>
      <c r="DD33" s="93"/>
      <c r="DE33" s="93"/>
      <c r="DF33" s="93"/>
      <c r="DG33" s="93"/>
      <c r="DH33" s="93"/>
      <c r="DI33" s="93"/>
      <c r="DJ33" s="93"/>
      <c r="DK33" s="93"/>
      <c r="DL33" s="93"/>
      <c r="DM33" s="93"/>
      <c r="DN33" s="93"/>
      <c r="DO33" s="93"/>
      <c r="DP33" s="93"/>
      <c r="DQ33" s="93"/>
      <c r="DR33" s="93"/>
      <c r="DS33" s="93"/>
      <c r="DT33" s="93"/>
      <c r="DU33" s="93"/>
      <c r="DV33" s="93"/>
      <c r="DW33" s="93"/>
      <c r="DX33" s="93"/>
      <c r="DY33" s="93"/>
      <c r="DZ33" s="93"/>
      <c r="EA33" s="93"/>
      <c r="EB33" s="93"/>
      <c r="EC33" s="93"/>
      <c r="ED33" s="93"/>
      <c r="EE33" s="93"/>
      <c r="EF33" s="93"/>
      <c r="EG33" s="93"/>
      <c r="EH33" s="93"/>
      <c r="EI33" s="93"/>
      <c r="EJ33" s="93"/>
      <c r="EK33" s="93"/>
      <c r="EL33" s="93"/>
      <c r="EM33" s="93"/>
      <c r="EN33" s="93"/>
      <c r="EO33" s="93"/>
      <c r="EP33" s="93"/>
      <c r="EQ33" s="93"/>
      <c r="ER33" s="93"/>
      <c r="ES33" s="93"/>
      <c r="ET33" s="93"/>
      <c r="EU33" s="93"/>
      <c r="EV33" s="93"/>
      <c r="EW33" s="93"/>
      <c r="EX33" s="93"/>
      <c r="EY33" s="93"/>
      <c r="EZ33" s="93"/>
      <c r="FA33" s="93"/>
      <c r="FB33" s="93"/>
      <c r="FC33" s="93"/>
      <c r="FD33" s="93"/>
      <c r="FE33" s="93"/>
      <c r="FF33" s="93"/>
      <c r="FG33" s="93"/>
      <c r="FH33" s="93"/>
      <c r="FI33" s="93"/>
      <c r="FJ33" s="93"/>
      <c r="FK33" s="93"/>
      <c r="FL33" s="93"/>
      <c r="FM33" s="93"/>
    </row>
    <row r="34" spans="1:169" s="85" customFormat="1" ht="13.5" customHeight="1" x14ac:dyDescent="0.2">
      <c r="A34" s="547"/>
      <c r="B34" s="547"/>
      <c r="C34" s="549"/>
      <c r="D34" s="551"/>
      <c r="E34" s="553"/>
      <c r="F34" s="554"/>
      <c r="G34" s="397"/>
      <c r="H34" s="555"/>
      <c r="I34" s="555"/>
      <c r="J34" s="555"/>
      <c r="K34" s="555"/>
      <c r="L34" s="555"/>
      <c r="M34" s="595"/>
      <c r="N34" s="93"/>
      <c r="O34" s="93"/>
      <c r="P34" s="93"/>
      <c r="Q34" s="93"/>
      <c r="R34" s="93"/>
      <c r="S34" s="93"/>
      <c r="T34" s="93"/>
      <c r="U34" s="93"/>
      <c r="V34" s="93"/>
      <c r="W34" s="93"/>
      <c r="X34" s="93"/>
      <c r="Y34" s="93"/>
      <c r="Z34" s="93"/>
      <c r="AA34" s="93"/>
      <c r="AB34" s="93"/>
      <c r="AC34" s="93"/>
      <c r="AD34" s="93"/>
      <c r="AE34" s="93"/>
      <c r="AF34" s="93"/>
      <c r="AG34" s="93"/>
      <c r="AH34" s="93"/>
      <c r="AI34" s="93"/>
      <c r="AJ34" s="93"/>
      <c r="AK34" s="93"/>
      <c r="AL34" s="93"/>
      <c r="AM34" s="93"/>
      <c r="AN34" s="93"/>
      <c r="AO34" s="93"/>
      <c r="AP34" s="93"/>
      <c r="AQ34" s="93"/>
      <c r="AR34" s="93"/>
      <c r="AS34" s="93"/>
      <c r="AT34" s="93"/>
      <c r="AU34" s="93"/>
      <c r="AV34" s="93"/>
      <c r="AW34" s="93"/>
      <c r="AX34" s="93"/>
      <c r="AY34" s="93"/>
      <c r="AZ34" s="93"/>
      <c r="BA34" s="93"/>
      <c r="BB34" s="93"/>
      <c r="BC34" s="93"/>
      <c r="BD34" s="93"/>
      <c r="BE34" s="93"/>
      <c r="BF34" s="93"/>
      <c r="BG34" s="93"/>
      <c r="BH34" s="93"/>
      <c r="BI34" s="93"/>
      <c r="BJ34" s="93"/>
      <c r="BK34" s="93"/>
      <c r="BL34" s="93"/>
      <c r="BM34" s="93"/>
      <c r="BN34" s="93"/>
      <c r="BO34" s="93"/>
      <c r="BP34" s="93"/>
      <c r="BQ34" s="93"/>
      <c r="BR34" s="93"/>
      <c r="BS34" s="93"/>
      <c r="BT34" s="93"/>
      <c r="BU34" s="93"/>
      <c r="BV34" s="93"/>
      <c r="BW34" s="93"/>
      <c r="BX34" s="93"/>
      <c r="BY34" s="93"/>
      <c r="BZ34" s="93"/>
      <c r="CA34" s="93"/>
      <c r="CB34" s="93"/>
      <c r="CC34" s="93"/>
      <c r="CD34" s="93"/>
      <c r="CE34" s="93"/>
      <c r="CF34" s="93"/>
      <c r="CG34" s="93"/>
      <c r="CH34" s="93"/>
      <c r="CI34" s="93"/>
      <c r="CJ34" s="93"/>
      <c r="CK34" s="93"/>
      <c r="CL34" s="93"/>
      <c r="CM34" s="93"/>
      <c r="CN34" s="93"/>
      <c r="CO34" s="93"/>
      <c r="CP34" s="93"/>
      <c r="CQ34" s="93"/>
      <c r="CR34" s="93"/>
      <c r="CS34" s="93"/>
      <c r="CT34" s="93"/>
      <c r="CU34" s="93"/>
      <c r="CV34" s="93"/>
      <c r="CW34" s="93"/>
      <c r="CX34" s="93"/>
      <c r="CY34" s="93"/>
      <c r="CZ34" s="93"/>
      <c r="DA34" s="93"/>
      <c r="DB34" s="93"/>
      <c r="DC34" s="93"/>
      <c r="DD34" s="93"/>
      <c r="DE34" s="93"/>
      <c r="DF34" s="93"/>
      <c r="DG34" s="93"/>
      <c r="DH34" s="93"/>
      <c r="DI34" s="93"/>
      <c r="DJ34" s="93"/>
      <c r="DK34" s="93"/>
      <c r="DL34" s="93"/>
      <c r="DM34" s="93"/>
      <c r="DN34" s="93"/>
      <c r="DO34" s="93"/>
      <c r="DP34" s="93"/>
      <c r="DQ34" s="93"/>
      <c r="DR34" s="93"/>
      <c r="DS34" s="93"/>
      <c r="DT34" s="93"/>
      <c r="DU34" s="93"/>
      <c r="DV34" s="93"/>
      <c r="DW34" s="93"/>
      <c r="DX34" s="93"/>
      <c r="DY34" s="93"/>
      <c r="DZ34" s="93"/>
      <c r="EA34" s="93"/>
      <c r="EB34" s="93"/>
      <c r="EC34" s="93"/>
      <c r="ED34" s="93"/>
      <c r="EE34" s="93"/>
      <c r="EF34" s="93"/>
      <c r="EG34" s="93"/>
      <c r="EH34" s="93"/>
      <c r="EI34" s="93"/>
      <c r="EJ34" s="93"/>
      <c r="EK34" s="93"/>
      <c r="EL34" s="93"/>
      <c r="EM34" s="93"/>
      <c r="EN34" s="93"/>
      <c r="EO34" s="93"/>
      <c r="EP34" s="93"/>
      <c r="EQ34" s="93"/>
      <c r="ER34" s="93"/>
      <c r="ES34" s="93"/>
      <c r="ET34" s="93"/>
      <c r="EU34" s="93"/>
      <c r="EV34" s="93"/>
      <c r="EW34" s="93"/>
      <c r="EX34" s="93"/>
      <c r="EY34" s="93"/>
      <c r="EZ34" s="93"/>
      <c r="FA34" s="93"/>
      <c r="FB34" s="93"/>
      <c r="FC34" s="93"/>
      <c r="FD34" s="93"/>
      <c r="FE34" s="93"/>
      <c r="FF34" s="93"/>
      <c r="FG34" s="93"/>
      <c r="FH34" s="93"/>
      <c r="FI34" s="93"/>
      <c r="FJ34" s="93"/>
      <c r="FK34" s="93"/>
      <c r="FL34" s="93"/>
      <c r="FM34" s="93"/>
    </row>
    <row r="35" spans="1:169" ht="15" customHeight="1" x14ac:dyDescent="0.25">
      <c r="A35" s="547"/>
      <c r="B35" s="547"/>
      <c r="C35" s="549"/>
      <c r="D35" s="551"/>
      <c r="E35" s="553"/>
      <c r="F35" s="554"/>
      <c r="G35" s="397"/>
      <c r="H35" s="555"/>
      <c r="I35" s="555"/>
      <c r="J35" s="555"/>
      <c r="K35" s="555"/>
      <c r="L35" s="555"/>
      <c r="M35" s="595"/>
      <c r="N35" s="93"/>
      <c r="O35" s="93"/>
    </row>
    <row r="36" spans="1:169" x14ac:dyDescent="0.25">
      <c r="A36" s="547"/>
      <c r="B36" s="547"/>
      <c r="C36" s="549"/>
      <c r="D36" s="551"/>
      <c r="E36" s="553"/>
      <c r="F36" s="554"/>
      <c r="G36" s="397"/>
      <c r="H36" s="555"/>
      <c r="I36" s="555"/>
      <c r="J36" s="555"/>
      <c r="K36" s="555"/>
      <c r="L36" s="555"/>
      <c r="M36" s="595"/>
      <c r="N36" s="93"/>
      <c r="O36" s="93"/>
    </row>
    <row r="37" spans="1:169" x14ac:dyDescent="0.25">
      <c r="A37" s="547"/>
      <c r="B37" s="547"/>
      <c r="C37" s="549"/>
      <c r="D37" s="551"/>
      <c r="E37" s="553"/>
      <c r="F37" s="554"/>
      <c r="G37" s="397"/>
      <c r="H37" s="555"/>
      <c r="I37" s="555"/>
      <c r="J37" s="555"/>
      <c r="K37" s="555"/>
      <c r="L37" s="555"/>
      <c r="M37" s="595"/>
      <c r="N37" s="93"/>
      <c r="O37" s="93"/>
    </row>
    <row r="38" spans="1:169" x14ac:dyDescent="0.25">
      <c r="A38" s="547"/>
      <c r="B38" s="547"/>
      <c r="C38" s="549"/>
      <c r="D38" s="551"/>
      <c r="E38" s="553"/>
      <c r="F38" s="554"/>
      <c r="G38" s="397"/>
      <c r="H38" s="555"/>
      <c r="I38" s="555"/>
      <c r="J38" s="555"/>
      <c r="K38" s="555"/>
      <c r="L38" s="555"/>
      <c r="M38" s="595"/>
      <c r="N38" s="93"/>
      <c r="O38" s="93"/>
    </row>
    <row r="39" spans="1:169" ht="15.75" thickBot="1" x14ac:dyDescent="0.3">
      <c r="A39" s="548"/>
      <c r="B39" s="548"/>
      <c r="C39" s="549"/>
      <c r="D39" s="551"/>
      <c r="E39" s="553"/>
      <c r="F39" s="554"/>
      <c r="G39" s="397"/>
      <c r="H39" s="555"/>
      <c r="I39" s="555"/>
      <c r="J39" s="555"/>
      <c r="K39" s="555"/>
      <c r="L39" s="555"/>
      <c r="M39" s="600"/>
      <c r="N39" s="93"/>
      <c r="O39" s="93"/>
    </row>
    <row r="40" spans="1:169" s="85" customFormat="1" ht="12.75" customHeight="1" x14ac:dyDescent="0.2">
      <c r="A40" s="546">
        <v>4</v>
      </c>
      <c r="B40" s="546" t="str">
        <f>'7- Mapa Final'!B40</f>
        <v>Ofrecer, prometer, entregar, aceptar o solicitar  una ventaja indebida para la utilización fraudulenta de los plásticos para expedir tarjeta profesionales.</v>
      </c>
      <c r="C40" s="549" t="str">
        <f>'7- Mapa Final'!C40</f>
        <v>Cuando hay un uso indebido de los plásticos pregrabados por parte del contratista y el servidor judicial en la expedición de las tarjetas profesionales.</v>
      </c>
      <c r="D40" s="550">
        <f>'7- Mapa Final'!J40</f>
        <v>0</v>
      </c>
      <c r="E40" s="552" t="str">
        <f>'7- Mapa Final'!K40</f>
        <v>Mayor - 4</v>
      </c>
      <c r="F40" s="554" t="e">
        <f>'7- Mapa Final'!M40</f>
        <v>#DIV/0!</v>
      </c>
      <c r="G40" s="397" t="s">
        <v>112</v>
      </c>
      <c r="H40" s="597" t="s">
        <v>442</v>
      </c>
      <c r="I40" s="555"/>
      <c r="J40" s="588" t="s">
        <v>43</v>
      </c>
      <c r="K40" s="593">
        <v>45108</v>
      </c>
      <c r="L40" s="593">
        <v>45199</v>
      </c>
      <c r="M40" s="594" t="s">
        <v>440</v>
      </c>
      <c r="N40" s="93"/>
      <c r="O40" s="93"/>
      <c r="P40" s="93"/>
      <c r="Q40" s="93"/>
      <c r="R40" s="93"/>
      <c r="S40" s="93"/>
      <c r="T40" s="93"/>
      <c r="U40" s="93"/>
      <c r="V40" s="93"/>
      <c r="W40" s="93"/>
      <c r="X40" s="93"/>
      <c r="Y40" s="93"/>
      <c r="Z40" s="93"/>
      <c r="AA40" s="93"/>
      <c r="AB40" s="93"/>
      <c r="AC40" s="93"/>
      <c r="AD40" s="93"/>
      <c r="AE40" s="93"/>
      <c r="AF40" s="93"/>
      <c r="AG40" s="93"/>
      <c r="AH40" s="93"/>
      <c r="AI40" s="93"/>
      <c r="AJ40" s="93"/>
      <c r="AK40" s="93"/>
      <c r="AL40" s="93"/>
      <c r="AM40" s="93"/>
      <c r="AN40" s="93"/>
      <c r="AO40" s="93"/>
      <c r="AP40" s="93"/>
      <c r="AQ40" s="93"/>
      <c r="AR40" s="93"/>
      <c r="AS40" s="93"/>
      <c r="AT40" s="93"/>
      <c r="AU40" s="93"/>
      <c r="AV40" s="93"/>
      <c r="AW40" s="93"/>
      <c r="AX40" s="93"/>
      <c r="AY40" s="93"/>
      <c r="AZ40" s="93"/>
      <c r="BA40" s="93"/>
      <c r="BB40" s="93"/>
      <c r="BC40" s="93"/>
      <c r="BD40" s="93"/>
      <c r="BE40" s="93"/>
      <c r="BF40" s="93"/>
      <c r="BG40" s="93"/>
      <c r="BH40" s="93"/>
      <c r="BI40" s="93"/>
      <c r="BJ40" s="93"/>
      <c r="BK40" s="93"/>
      <c r="BL40" s="93"/>
      <c r="BM40" s="93"/>
      <c r="BN40" s="93"/>
      <c r="BO40" s="93"/>
      <c r="BP40" s="93"/>
      <c r="BQ40" s="93"/>
      <c r="BR40" s="93"/>
      <c r="BS40" s="93"/>
      <c r="BT40" s="93"/>
      <c r="BU40" s="93"/>
      <c r="BV40" s="93"/>
      <c r="BW40" s="93"/>
      <c r="BX40" s="93"/>
      <c r="BY40" s="93"/>
      <c r="BZ40" s="93"/>
      <c r="CA40" s="93"/>
      <c r="CB40" s="93"/>
      <c r="CC40" s="93"/>
      <c r="CD40" s="93"/>
      <c r="CE40" s="93"/>
      <c r="CF40" s="93"/>
      <c r="CG40" s="93"/>
      <c r="CH40" s="93"/>
      <c r="CI40" s="93"/>
      <c r="CJ40" s="93"/>
      <c r="CK40" s="93"/>
      <c r="CL40" s="93"/>
      <c r="CM40" s="93"/>
      <c r="CN40" s="93"/>
      <c r="CO40" s="93"/>
      <c r="CP40" s="93"/>
      <c r="CQ40" s="93"/>
      <c r="CR40" s="93"/>
      <c r="CS40" s="93"/>
      <c r="CT40" s="93"/>
      <c r="CU40" s="93"/>
      <c r="CV40" s="93"/>
      <c r="CW40" s="93"/>
      <c r="CX40" s="93"/>
      <c r="CY40" s="93"/>
      <c r="CZ40" s="93"/>
      <c r="DA40" s="93"/>
      <c r="DB40" s="93"/>
      <c r="DC40" s="93"/>
      <c r="DD40" s="93"/>
      <c r="DE40" s="93"/>
      <c r="DF40" s="93"/>
      <c r="DG40" s="93"/>
      <c r="DH40" s="93"/>
      <c r="DI40" s="93"/>
      <c r="DJ40" s="93"/>
      <c r="DK40" s="93"/>
      <c r="DL40" s="93"/>
      <c r="DM40" s="93"/>
      <c r="DN40" s="93"/>
      <c r="DO40" s="93"/>
      <c r="DP40" s="93"/>
      <c r="DQ40" s="93"/>
      <c r="DR40" s="93"/>
      <c r="DS40" s="93"/>
      <c r="DT40" s="93"/>
      <c r="DU40" s="93"/>
      <c r="DV40" s="93"/>
      <c r="DW40" s="93"/>
      <c r="DX40" s="93"/>
      <c r="DY40" s="93"/>
      <c r="DZ40" s="93"/>
      <c r="EA40" s="93"/>
      <c r="EB40" s="93"/>
      <c r="EC40" s="93"/>
      <c r="ED40" s="93"/>
      <c r="EE40" s="93"/>
      <c r="EF40" s="93"/>
      <c r="EG40" s="93"/>
      <c r="EH40" s="93"/>
      <c r="EI40" s="93"/>
      <c r="EJ40" s="93"/>
      <c r="EK40" s="93"/>
      <c r="EL40" s="93"/>
      <c r="EM40" s="93"/>
      <c r="EN40" s="93"/>
      <c r="EO40" s="93"/>
      <c r="EP40" s="93"/>
      <c r="EQ40" s="93"/>
      <c r="ER40" s="93"/>
      <c r="ES40" s="93"/>
      <c r="ET40" s="93"/>
      <c r="EU40" s="93"/>
      <c r="EV40" s="93"/>
      <c r="EW40" s="93"/>
      <c r="EX40" s="93"/>
      <c r="EY40" s="93"/>
      <c r="EZ40" s="93"/>
      <c r="FA40" s="93"/>
      <c r="FB40" s="93"/>
      <c r="FC40" s="93"/>
      <c r="FD40" s="93"/>
      <c r="FE40" s="93"/>
      <c r="FF40" s="93"/>
      <c r="FG40" s="93"/>
      <c r="FH40" s="93"/>
      <c r="FI40" s="93"/>
      <c r="FJ40" s="93"/>
      <c r="FK40" s="93"/>
      <c r="FL40" s="93"/>
      <c r="FM40" s="93"/>
    </row>
    <row r="41" spans="1:169" s="85" customFormat="1" ht="12.75" customHeight="1" x14ac:dyDescent="0.2">
      <c r="A41" s="547"/>
      <c r="B41" s="547"/>
      <c r="C41" s="549"/>
      <c r="D41" s="551"/>
      <c r="E41" s="553"/>
      <c r="F41" s="554"/>
      <c r="G41" s="397"/>
      <c r="H41" s="598"/>
      <c r="I41" s="555"/>
      <c r="J41" s="555"/>
      <c r="K41" s="555"/>
      <c r="L41" s="555"/>
      <c r="M41" s="595"/>
      <c r="N41" s="93"/>
      <c r="O41" s="93"/>
      <c r="P41" s="93"/>
      <c r="Q41" s="93"/>
      <c r="R41" s="93"/>
      <c r="S41" s="93"/>
      <c r="T41" s="93"/>
      <c r="U41" s="93"/>
      <c r="V41" s="93"/>
      <c r="W41" s="93"/>
      <c r="X41" s="93"/>
      <c r="Y41" s="93"/>
      <c r="Z41" s="93"/>
      <c r="AA41" s="93"/>
      <c r="AB41" s="93"/>
      <c r="AC41" s="93"/>
      <c r="AD41" s="93"/>
      <c r="AE41" s="93"/>
      <c r="AF41" s="93"/>
      <c r="AG41" s="93"/>
      <c r="AH41" s="93"/>
      <c r="AI41" s="93"/>
      <c r="AJ41" s="93"/>
      <c r="AK41" s="93"/>
      <c r="AL41" s="93"/>
      <c r="AM41" s="93"/>
      <c r="AN41" s="93"/>
      <c r="AO41" s="93"/>
      <c r="AP41" s="93"/>
      <c r="AQ41" s="93"/>
      <c r="AR41" s="93"/>
      <c r="AS41" s="93"/>
      <c r="AT41" s="93"/>
      <c r="AU41" s="93"/>
      <c r="AV41" s="93"/>
      <c r="AW41" s="93"/>
      <c r="AX41" s="93"/>
      <c r="AY41" s="93"/>
      <c r="AZ41" s="93"/>
      <c r="BA41" s="93"/>
      <c r="BB41" s="93"/>
      <c r="BC41" s="93"/>
      <c r="BD41" s="93"/>
      <c r="BE41" s="93"/>
      <c r="BF41" s="93"/>
      <c r="BG41" s="93"/>
      <c r="BH41" s="93"/>
      <c r="BI41" s="93"/>
      <c r="BJ41" s="93"/>
      <c r="BK41" s="93"/>
      <c r="BL41" s="93"/>
      <c r="BM41" s="93"/>
      <c r="BN41" s="93"/>
      <c r="BO41" s="93"/>
      <c r="BP41" s="93"/>
      <c r="BQ41" s="93"/>
      <c r="BR41" s="93"/>
      <c r="BS41" s="93"/>
      <c r="BT41" s="93"/>
      <c r="BU41" s="93"/>
      <c r="BV41" s="93"/>
      <c r="BW41" s="93"/>
      <c r="BX41" s="93"/>
      <c r="BY41" s="93"/>
      <c r="BZ41" s="93"/>
      <c r="CA41" s="93"/>
      <c r="CB41" s="93"/>
      <c r="CC41" s="93"/>
      <c r="CD41" s="93"/>
      <c r="CE41" s="93"/>
      <c r="CF41" s="93"/>
      <c r="CG41" s="93"/>
      <c r="CH41" s="93"/>
      <c r="CI41" s="93"/>
      <c r="CJ41" s="93"/>
      <c r="CK41" s="93"/>
      <c r="CL41" s="93"/>
      <c r="CM41" s="93"/>
      <c r="CN41" s="93"/>
      <c r="CO41" s="93"/>
      <c r="CP41" s="93"/>
      <c r="CQ41" s="93"/>
      <c r="CR41" s="93"/>
      <c r="CS41" s="93"/>
      <c r="CT41" s="93"/>
      <c r="CU41" s="93"/>
      <c r="CV41" s="93"/>
      <c r="CW41" s="93"/>
      <c r="CX41" s="93"/>
      <c r="CY41" s="93"/>
      <c r="CZ41" s="93"/>
      <c r="DA41" s="93"/>
      <c r="DB41" s="93"/>
      <c r="DC41" s="93"/>
      <c r="DD41" s="93"/>
      <c r="DE41" s="93"/>
      <c r="DF41" s="93"/>
      <c r="DG41" s="93"/>
      <c r="DH41" s="93"/>
      <c r="DI41" s="93"/>
      <c r="DJ41" s="93"/>
      <c r="DK41" s="93"/>
      <c r="DL41" s="93"/>
      <c r="DM41" s="93"/>
      <c r="DN41" s="93"/>
      <c r="DO41" s="93"/>
      <c r="DP41" s="93"/>
      <c r="DQ41" s="93"/>
      <c r="DR41" s="93"/>
      <c r="DS41" s="93"/>
      <c r="DT41" s="93"/>
      <c r="DU41" s="93"/>
      <c r="DV41" s="93"/>
      <c r="DW41" s="93"/>
      <c r="DX41" s="93"/>
      <c r="DY41" s="93"/>
      <c r="DZ41" s="93"/>
      <c r="EA41" s="93"/>
      <c r="EB41" s="93"/>
      <c r="EC41" s="93"/>
      <c r="ED41" s="93"/>
      <c r="EE41" s="93"/>
      <c r="EF41" s="93"/>
      <c r="EG41" s="93"/>
      <c r="EH41" s="93"/>
      <c r="EI41" s="93"/>
      <c r="EJ41" s="93"/>
      <c r="EK41" s="93"/>
      <c r="EL41" s="93"/>
      <c r="EM41" s="93"/>
      <c r="EN41" s="93"/>
      <c r="EO41" s="93"/>
      <c r="EP41" s="93"/>
      <c r="EQ41" s="93"/>
      <c r="ER41" s="93"/>
      <c r="ES41" s="93"/>
      <c r="ET41" s="93"/>
      <c r="EU41" s="93"/>
      <c r="EV41" s="93"/>
      <c r="EW41" s="93"/>
      <c r="EX41" s="93"/>
      <c r="EY41" s="93"/>
      <c r="EZ41" s="93"/>
      <c r="FA41" s="93"/>
      <c r="FB41" s="93"/>
      <c r="FC41" s="93"/>
      <c r="FD41" s="93"/>
      <c r="FE41" s="93"/>
      <c r="FF41" s="93"/>
      <c r="FG41" s="93"/>
      <c r="FH41" s="93"/>
      <c r="FI41" s="93"/>
      <c r="FJ41" s="93"/>
      <c r="FK41" s="93"/>
      <c r="FL41" s="93"/>
      <c r="FM41" s="93"/>
    </row>
    <row r="42" spans="1:169" s="85" customFormat="1" ht="12.75" customHeight="1" x14ac:dyDescent="0.2">
      <c r="A42" s="547"/>
      <c r="B42" s="547"/>
      <c r="C42" s="549"/>
      <c r="D42" s="551"/>
      <c r="E42" s="553"/>
      <c r="F42" s="554"/>
      <c r="G42" s="397"/>
      <c r="H42" s="598"/>
      <c r="I42" s="555"/>
      <c r="J42" s="555"/>
      <c r="K42" s="555"/>
      <c r="L42" s="555"/>
      <c r="M42" s="595"/>
      <c r="N42" s="93"/>
      <c r="O42" s="93"/>
      <c r="P42" s="93"/>
      <c r="Q42" s="93"/>
      <c r="R42" s="93"/>
      <c r="S42" s="93"/>
      <c r="T42" s="93"/>
      <c r="U42" s="93"/>
      <c r="V42" s="93"/>
      <c r="W42" s="93"/>
      <c r="X42" s="93"/>
      <c r="Y42" s="93"/>
      <c r="Z42" s="93"/>
      <c r="AA42" s="93"/>
      <c r="AB42" s="93"/>
      <c r="AC42" s="93"/>
      <c r="AD42" s="93"/>
      <c r="AE42" s="93"/>
      <c r="AF42" s="93"/>
      <c r="AG42" s="93"/>
      <c r="AH42" s="93"/>
      <c r="AI42" s="93"/>
      <c r="AJ42" s="93"/>
      <c r="AK42" s="93"/>
      <c r="AL42" s="93"/>
      <c r="AM42" s="93"/>
      <c r="AN42" s="93"/>
      <c r="AO42" s="93"/>
      <c r="AP42" s="93"/>
      <c r="AQ42" s="93"/>
      <c r="AR42" s="93"/>
      <c r="AS42" s="93"/>
      <c r="AT42" s="93"/>
      <c r="AU42" s="93"/>
      <c r="AV42" s="93"/>
      <c r="AW42" s="93"/>
      <c r="AX42" s="93"/>
      <c r="AY42" s="93"/>
      <c r="AZ42" s="93"/>
      <c r="BA42" s="93"/>
      <c r="BB42" s="93"/>
      <c r="BC42" s="93"/>
      <c r="BD42" s="93"/>
      <c r="BE42" s="93"/>
      <c r="BF42" s="93"/>
      <c r="BG42" s="93"/>
      <c r="BH42" s="93"/>
      <c r="BI42" s="93"/>
      <c r="BJ42" s="93"/>
      <c r="BK42" s="93"/>
      <c r="BL42" s="93"/>
      <c r="BM42" s="93"/>
      <c r="BN42" s="93"/>
      <c r="BO42" s="93"/>
      <c r="BP42" s="93"/>
      <c r="BQ42" s="93"/>
      <c r="BR42" s="93"/>
      <c r="BS42" s="93"/>
      <c r="BT42" s="93"/>
      <c r="BU42" s="93"/>
      <c r="BV42" s="93"/>
      <c r="BW42" s="93"/>
      <c r="BX42" s="93"/>
      <c r="BY42" s="93"/>
      <c r="BZ42" s="93"/>
      <c r="CA42" s="93"/>
      <c r="CB42" s="93"/>
      <c r="CC42" s="93"/>
      <c r="CD42" s="93"/>
      <c r="CE42" s="93"/>
      <c r="CF42" s="93"/>
      <c r="CG42" s="93"/>
      <c r="CH42" s="93"/>
      <c r="CI42" s="93"/>
      <c r="CJ42" s="93"/>
      <c r="CK42" s="93"/>
      <c r="CL42" s="93"/>
      <c r="CM42" s="93"/>
      <c r="CN42" s="93"/>
      <c r="CO42" s="93"/>
      <c r="CP42" s="93"/>
      <c r="CQ42" s="93"/>
      <c r="CR42" s="93"/>
      <c r="CS42" s="93"/>
      <c r="CT42" s="93"/>
      <c r="CU42" s="93"/>
      <c r="CV42" s="93"/>
      <c r="CW42" s="93"/>
      <c r="CX42" s="93"/>
      <c r="CY42" s="93"/>
      <c r="CZ42" s="93"/>
      <c r="DA42" s="93"/>
      <c r="DB42" s="93"/>
      <c r="DC42" s="93"/>
      <c r="DD42" s="93"/>
      <c r="DE42" s="93"/>
      <c r="DF42" s="93"/>
      <c r="DG42" s="93"/>
      <c r="DH42" s="93"/>
      <c r="DI42" s="93"/>
      <c r="DJ42" s="93"/>
      <c r="DK42" s="93"/>
      <c r="DL42" s="93"/>
      <c r="DM42" s="93"/>
      <c r="DN42" s="93"/>
      <c r="DO42" s="93"/>
      <c r="DP42" s="93"/>
      <c r="DQ42" s="93"/>
      <c r="DR42" s="93"/>
      <c r="DS42" s="93"/>
      <c r="DT42" s="93"/>
      <c r="DU42" s="93"/>
      <c r="DV42" s="93"/>
      <c r="DW42" s="93"/>
      <c r="DX42" s="93"/>
      <c r="DY42" s="93"/>
      <c r="DZ42" s="93"/>
      <c r="EA42" s="93"/>
      <c r="EB42" s="93"/>
      <c r="EC42" s="93"/>
      <c r="ED42" s="93"/>
      <c r="EE42" s="93"/>
      <c r="EF42" s="93"/>
      <c r="EG42" s="93"/>
      <c r="EH42" s="93"/>
      <c r="EI42" s="93"/>
      <c r="EJ42" s="93"/>
      <c r="EK42" s="93"/>
      <c r="EL42" s="93"/>
      <c r="EM42" s="93"/>
      <c r="EN42" s="93"/>
      <c r="EO42" s="93"/>
      <c r="EP42" s="93"/>
      <c r="EQ42" s="93"/>
      <c r="ER42" s="93"/>
      <c r="ES42" s="93"/>
      <c r="ET42" s="93"/>
      <c r="EU42" s="93"/>
      <c r="EV42" s="93"/>
      <c r="EW42" s="93"/>
      <c r="EX42" s="93"/>
      <c r="EY42" s="93"/>
      <c r="EZ42" s="93"/>
      <c r="FA42" s="93"/>
      <c r="FB42" s="93"/>
      <c r="FC42" s="93"/>
      <c r="FD42" s="93"/>
      <c r="FE42" s="93"/>
      <c r="FF42" s="93"/>
      <c r="FG42" s="93"/>
      <c r="FH42" s="93"/>
      <c r="FI42" s="93"/>
      <c r="FJ42" s="93"/>
      <c r="FK42" s="93"/>
      <c r="FL42" s="93"/>
      <c r="FM42" s="93"/>
    </row>
    <row r="43" spans="1:169" s="85" customFormat="1" ht="12.75" customHeight="1" x14ac:dyDescent="0.2">
      <c r="A43" s="547"/>
      <c r="B43" s="547"/>
      <c r="C43" s="549"/>
      <c r="D43" s="551"/>
      <c r="E43" s="553"/>
      <c r="F43" s="554"/>
      <c r="G43" s="397"/>
      <c r="H43" s="598"/>
      <c r="I43" s="555"/>
      <c r="J43" s="555"/>
      <c r="K43" s="555"/>
      <c r="L43" s="555"/>
      <c r="M43" s="595"/>
      <c r="N43" s="93"/>
      <c r="O43" s="93"/>
      <c r="P43" s="93"/>
      <c r="Q43" s="93"/>
      <c r="R43" s="93"/>
      <c r="S43" s="93"/>
      <c r="T43" s="93"/>
      <c r="U43" s="93"/>
      <c r="V43" s="93"/>
      <c r="W43" s="93"/>
      <c r="X43" s="93"/>
      <c r="Y43" s="93"/>
      <c r="Z43" s="93"/>
      <c r="AA43" s="93"/>
      <c r="AB43" s="93"/>
      <c r="AC43" s="93"/>
      <c r="AD43" s="93"/>
      <c r="AE43" s="93"/>
      <c r="AF43" s="93"/>
      <c r="AG43" s="93"/>
      <c r="AH43" s="93"/>
      <c r="AI43" s="93"/>
      <c r="AJ43" s="93"/>
      <c r="AK43" s="93"/>
      <c r="AL43" s="93"/>
      <c r="AM43" s="93"/>
      <c r="AN43" s="93"/>
      <c r="AO43" s="93"/>
      <c r="AP43" s="93"/>
      <c r="AQ43" s="93"/>
      <c r="AR43" s="93"/>
      <c r="AS43" s="93"/>
      <c r="AT43" s="93"/>
      <c r="AU43" s="93"/>
      <c r="AV43" s="93"/>
      <c r="AW43" s="93"/>
      <c r="AX43" s="93"/>
      <c r="AY43" s="93"/>
      <c r="AZ43" s="93"/>
      <c r="BA43" s="93"/>
      <c r="BB43" s="93"/>
      <c r="BC43" s="93"/>
      <c r="BD43" s="93"/>
      <c r="BE43" s="93"/>
      <c r="BF43" s="93"/>
      <c r="BG43" s="93"/>
      <c r="BH43" s="93"/>
      <c r="BI43" s="93"/>
      <c r="BJ43" s="93"/>
      <c r="BK43" s="93"/>
      <c r="BL43" s="93"/>
      <c r="BM43" s="93"/>
      <c r="BN43" s="93"/>
      <c r="BO43" s="93"/>
      <c r="BP43" s="93"/>
      <c r="BQ43" s="93"/>
      <c r="BR43" s="93"/>
      <c r="BS43" s="93"/>
      <c r="BT43" s="93"/>
      <c r="BU43" s="93"/>
      <c r="BV43" s="93"/>
      <c r="BW43" s="93"/>
      <c r="BX43" s="93"/>
      <c r="BY43" s="93"/>
      <c r="BZ43" s="93"/>
      <c r="CA43" s="93"/>
      <c r="CB43" s="93"/>
      <c r="CC43" s="93"/>
      <c r="CD43" s="93"/>
      <c r="CE43" s="93"/>
      <c r="CF43" s="93"/>
      <c r="CG43" s="93"/>
      <c r="CH43" s="93"/>
      <c r="CI43" s="93"/>
      <c r="CJ43" s="93"/>
      <c r="CK43" s="93"/>
      <c r="CL43" s="93"/>
      <c r="CM43" s="93"/>
      <c r="CN43" s="93"/>
      <c r="CO43" s="93"/>
      <c r="CP43" s="93"/>
      <c r="CQ43" s="93"/>
      <c r="CR43" s="93"/>
      <c r="CS43" s="93"/>
      <c r="CT43" s="93"/>
      <c r="CU43" s="93"/>
      <c r="CV43" s="93"/>
      <c r="CW43" s="93"/>
      <c r="CX43" s="93"/>
      <c r="CY43" s="93"/>
      <c r="CZ43" s="93"/>
      <c r="DA43" s="93"/>
      <c r="DB43" s="93"/>
      <c r="DC43" s="93"/>
      <c r="DD43" s="93"/>
      <c r="DE43" s="93"/>
      <c r="DF43" s="93"/>
      <c r="DG43" s="93"/>
      <c r="DH43" s="93"/>
      <c r="DI43" s="93"/>
      <c r="DJ43" s="93"/>
      <c r="DK43" s="93"/>
      <c r="DL43" s="93"/>
      <c r="DM43" s="93"/>
      <c r="DN43" s="93"/>
      <c r="DO43" s="93"/>
      <c r="DP43" s="93"/>
      <c r="DQ43" s="93"/>
      <c r="DR43" s="93"/>
      <c r="DS43" s="93"/>
      <c r="DT43" s="93"/>
      <c r="DU43" s="93"/>
      <c r="DV43" s="93"/>
      <c r="DW43" s="93"/>
      <c r="DX43" s="93"/>
      <c r="DY43" s="93"/>
      <c r="DZ43" s="93"/>
      <c r="EA43" s="93"/>
      <c r="EB43" s="93"/>
      <c r="EC43" s="93"/>
      <c r="ED43" s="93"/>
      <c r="EE43" s="93"/>
      <c r="EF43" s="93"/>
      <c r="EG43" s="93"/>
      <c r="EH43" s="93"/>
      <c r="EI43" s="93"/>
      <c r="EJ43" s="93"/>
      <c r="EK43" s="93"/>
      <c r="EL43" s="93"/>
      <c r="EM43" s="93"/>
      <c r="EN43" s="93"/>
      <c r="EO43" s="93"/>
      <c r="EP43" s="93"/>
      <c r="EQ43" s="93"/>
      <c r="ER43" s="93"/>
      <c r="ES43" s="93"/>
      <c r="ET43" s="93"/>
      <c r="EU43" s="93"/>
      <c r="EV43" s="93"/>
      <c r="EW43" s="93"/>
      <c r="EX43" s="93"/>
      <c r="EY43" s="93"/>
      <c r="EZ43" s="93"/>
      <c r="FA43" s="93"/>
      <c r="FB43" s="93"/>
      <c r="FC43" s="93"/>
      <c r="FD43" s="93"/>
      <c r="FE43" s="93"/>
      <c r="FF43" s="93"/>
      <c r="FG43" s="93"/>
      <c r="FH43" s="93"/>
      <c r="FI43" s="93"/>
      <c r="FJ43" s="93"/>
      <c r="FK43" s="93"/>
      <c r="FL43" s="93"/>
      <c r="FM43" s="93"/>
    </row>
    <row r="44" spans="1:169" s="85" customFormat="1" ht="13.5" customHeight="1" x14ac:dyDescent="0.2">
      <c r="A44" s="547"/>
      <c r="B44" s="547"/>
      <c r="C44" s="549"/>
      <c r="D44" s="551"/>
      <c r="E44" s="553"/>
      <c r="F44" s="554"/>
      <c r="G44" s="397"/>
      <c r="H44" s="598"/>
      <c r="I44" s="555"/>
      <c r="J44" s="555"/>
      <c r="K44" s="555"/>
      <c r="L44" s="555"/>
      <c r="M44" s="595"/>
      <c r="N44" s="93"/>
      <c r="O44" s="93"/>
      <c r="P44" s="93"/>
      <c r="Q44" s="93"/>
      <c r="R44" s="93"/>
      <c r="S44" s="93"/>
      <c r="T44" s="93"/>
      <c r="U44" s="93"/>
      <c r="V44" s="93"/>
      <c r="W44" s="93"/>
      <c r="X44" s="93"/>
      <c r="Y44" s="93"/>
      <c r="Z44" s="93"/>
      <c r="AA44" s="93"/>
      <c r="AB44" s="93"/>
      <c r="AC44" s="93"/>
      <c r="AD44" s="93"/>
      <c r="AE44" s="93"/>
      <c r="AF44" s="93"/>
      <c r="AG44" s="93"/>
      <c r="AH44" s="93"/>
      <c r="AI44" s="93"/>
      <c r="AJ44" s="93"/>
      <c r="AK44" s="93"/>
      <c r="AL44" s="93"/>
      <c r="AM44" s="93"/>
      <c r="AN44" s="93"/>
      <c r="AO44" s="93"/>
      <c r="AP44" s="93"/>
      <c r="AQ44" s="93"/>
      <c r="AR44" s="93"/>
      <c r="AS44" s="93"/>
      <c r="AT44" s="93"/>
      <c r="AU44" s="93"/>
      <c r="AV44" s="93"/>
      <c r="AW44" s="93"/>
      <c r="AX44" s="93"/>
      <c r="AY44" s="93"/>
      <c r="AZ44" s="93"/>
      <c r="BA44" s="93"/>
      <c r="BB44" s="93"/>
      <c r="BC44" s="93"/>
      <c r="BD44" s="93"/>
      <c r="BE44" s="93"/>
      <c r="BF44" s="93"/>
      <c r="BG44" s="93"/>
      <c r="BH44" s="93"/>
      <c r="BI44" s="93"/>
      <c r="BJ44" s="93"/>
      <c r="BK44" s="93"/>
      <c r="BL44" s="93"/>
      <c r="BM44" s="93"/>
      <c r="BN44" s="93"/>
      <c r="BO44" s="93"/>
      <c r="BP44" s="93"/>
      <c r="BQ44" s="93"/>
      <c r="BR44" s="93"/>
      <c r="BS44" s="93"/>
      <c r="BT44" s="93"/>
      <c r="BU44" s="93"/>
      <c r="BV44" s="93"/>
      <c r="BW44" s="93"/>
      <c r="BX44" s="93"/>
      <c r="BY44" s="93"/>
      <c r="BZ44" s="93"/>
      <c r="CA44" s="93"/>
      <c r="CB44" s="93"/>
      <c r="CC44" s="93"/>
      <c r="CD44" s="93"/>
      <c r="CE44" s="93"/>
      <c r="CF44" s="93"/>
      <c r="CG44" s="93"/>
      <c r="CH44" s="93"/>
      <c r="CI44" s="93"/>
      <c r="CJ44" s="93"/>
      <c r="CK44" s="93"/>
      <c r="CL44" s="93"/>
      <c r="CM44" s="93"/>
      <c r="CN44" s="93"/>
      <c r="CO44" s="93"/>
      <c r="CP44" s="93"/>
      <c r="CQ44" s="93"/>
      <c r="CR44" s="93"/>
      <c r="CS44" s="93"/>
      <c r="CT44" s="93"/>
      <c r="CU44" s="93"/>
      <c r="CV44" s="93"/>
      <c r="CW44" s="93"/>
      <c r="CX44" s="93"/>
      <c r="CY44" s="93"/>
      <c r="CZ44" s="93"/>
      <c r="DA44" s="93"/>
      <c r="DB44" s="93"/>
      <c r="DC44" s="93"/>
      <c r="DD44" s="93"/>
      <c r="DE44" s="93"/>
      <c r="DF44" s="93"/>
      <c r="DG44" s="93"/>
      <c r="DH44" s="93"/>
      <c r="DI44" s="93"/>
      <c r="DJ44" s="93"/>
      <c r="DK44" s="93"/>
      <c r="DL44" s="93"/>
      <c r="DM44" s="93"/>
      <c r="DN44" s="93"/>
      <c r="DO44" s="93"/>
      <c r="DP44" s="93"/>
      <c r="DQ44" s="93"/>
      <c r="DR44" s="93"/>
      <c r="DS44" s="93"/>
      <c r="DT44" s="93"/>
      <c r="DU44" s="93"/>
      <c r="DV44" s="93"/>
      <c r="DW44" s="93"/>
      <c r="DX44" s="93"/>
      <c r="DY44" s="93"/>
      <c r="DZ44" s="93"/>
      <c r="EA44" s="93"/>
      <c r="EB44" s="93"/>
      <c r="EC44" s="93"/>
      <c r="ED44" s="93"/>
      <c r="EE44" s="93"/>
      <c r="EF44" s="93"/>
      <c r="EG44" s="93"/>
      <c r="EH44" s="93"/>
      <c r="EI44" s="93"/>
      <c r="EJ44" s="93"/>
      <c r="EK44" s="93"/>
      <c r="EL44" s="93"/>
      <c r="EM44" s="93"/>
      <c r="EN44" s="93"/>
      <c r="EO44" s="93"/>
      <c r="EP44" s="93"/>
      <c r="EQ44" s="93"/>
      <c r="ER44" s="93"/>
      <c r="ES44" s="93"/>
      <c r="ET44" s="93"/>
      <c r="EU44" s="93"/>
      <c r="EV44" s="93"/>
      <c r="EW44" s="93"/>
      <c r="EX44" s="93"/>
      <c r="EY44" s="93"/>
      <c r="EZ44" s="93"/>
      <c r="FA44" s="93"/>
      <c r="FB44" s="93"/>
      <c r="FC44" s="93"/>
      <c r="FD44" s="93"/>
      <c r="FE44" s="93"/>
      <c r="FF44" s="93"/>
      <c r="FG44" s="93"/>
      <c r="FH44" s="93"/>
      <c r="FI44" s="93"/>
      <c r="FJ44" s="93"/>
      <c r="FK44" s="93"/>
      <c r="FL44" s="93"/>
      <c r="FM44" s="93"/>
    </row>
    <row r="45" spans="1:169" ht="15" customHeight="1" x14ac:dyDescent="0.25">
      <c r="A45" s="547"/>
      <c r="B45" s="547"/>
      <c r="C45" s="549"/>
      <c r="D45" s="551"/>
      <c r="E45" s="553"/>
      <c r="F45" s="554"/>
      <c r="G45" s="397"/>
      <c r="H45" s="598" t="s">
        <v>441</v>
      </c>
      <c r="I45" s="555"/>
      <c r="J45" s="555"/>
      <c r="K45" s="555"/>
      <c r="L45" s="555"/>
      <c r="M45" s="595"/>
      <c r="N45" s="93"/>
      <c r="O45" s="93"/>
    </row>
    <row r="46" spans="1:169" x14ac:dyDescent="0.25">
      <c r="A46" s="547"/>
      <c r="B46" s="547"/>
      <c r="C46" s="549"/>
      <c r="D46" s="551"/>
      <c r="E46" s="553"/>
      <c r="F46" s="554"/>
      <c r="G46" s="397"/>
      <c r="H46" s="598"/>
      <c r="I46" s="555"/>
      <c r="J46" s="555"/>
      <c r="K46" s="555"/>
      <c r="L46" s="555"/>
      <c r="M46" s="595"/>
      <c r="N46" s="93"/>
      <c r="O46" s="93"/>
    </row>
    <row r="47" spans="1:169" x14ac:dyDescent="0.25">
      <c r="A47" s="547"/>
      <c r="B47" s="547"/>
      <c r="C47" s="549"/>
      <c r="D47" s="551"/>
      <c r="E47" s="553"/>
      <c r="F47" s="554"/>
      <c r="G47" s="397"/>
      <c r="H47" s="598"/>
      <c r="I47" s="555"/>
      <c r="J47" s="555"/>
      <c r="K47" s="555"/>
      <c r="L47" s="555"/>
      <c r="M47" s="595"/>
      <c r="N47" s="93"/>
      <c r="O47" s="93"/>
    </row>
    <row r="48" spans="1:169" x14ac:dyDescent="0.25">
      <c r="A48" s="547"/>
      <c r="B48" s="547"/>
      <c r="C48" s="549"/>
      <c r="D48" s="551"/>
      <c r="E48" s="553"/>
      <c r="F48" s="554"/>
      <c r="G48" s="397"/>
      <c r="H48" s="598"/>
      <c r="I48" s="555"/>
      <c r="J48" s="555"/>
      <c r="K48" s="555"/>
      <c r="L48" s="555"/>
      <c r="M48" s="595"/>
      <c r="N48" s="93"/>
      <c r="O48" s="93"/>
    </row>
    <row r="49" spans="1:169" ht="15.75" thickBot="1" x14ac:dyDescent="0.3">
      <c r="A49" s="548"/>
      <c r="B49" s="548"/>
      <c r="C49" s="549"/>
      <c r="D49" s="551"/>
      <c r="E49" s="553"/>
      <c r="F49" s="554"/>
      <c r="G49" s="397"/>
      <c r="H49" s="599"/>
      <c r="I49" s="555"/>
      <c r="J49" s="555"/>
      <c r="K49" s="555"/>
      <c r="L49" s="555"/>
      <c r="M49" s="600"/>
      <c r="N49" s="93"/>
      <c r="O49" s="93"/>
    </row>
    <row r="50" spans="1:169" s="85" customFormat="1" ht="12.75" customHeight="1" x14ac:dyDescent="0.2">
      <c r="A50" s="546">
        <v>5</v>
      </c>
      <c r="B50" s="546" t="str">
        <f>'7- Mapa Final'!B50</f>
        <v>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50" s="549" t="str">
        <f>'7- Mapa Final'!C50</f>
        <v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v>
      </c>
      <c r="D50" s="550">
        <f>'7- Mapa Final'!J50</f>
        <v>0</v>
      </c>
      <c r="E50" s="552" t="str">
        <f>'7- Mapa Final'!K50</f>
        <v>Mayor - 4</v>
      </c>
      <c r="F50" s="554" t="e">
        <f>'7- Mapa Final'!M50</f>
        <v>#DIV/0!</v>
      </c>
      <c r="G50" s="397" t="s">
        <v>112</v>
      </c>
      <c r="H50" s="597" t="s">
        <v>442</v>
      </c>
      <c r="I50" s="555"/>
      <c r="J50" s="588" t="s">
        <v>43</v>
      </c>
      <c r="K50" s="593">
        <v>45108</v>
      </c>
      <c r="L50" s="593">
        <v>45199</v>
      </c>
      <c r="M50" s="594" t="s">
        <v>440</v>
      </c>
      <c r="N50" s="93"/>
      <c r="O50" s="93"/>
      <c r="P50" s="93"/>
      <c r="Q50" s="93"/>
      <c r="R50" s="93"/>
      <c r="S50" s="93"/>
      <c r="T50" s="93"/>
      <c r="U50" s="93"/>
      <c r="V50" s="93"/>
      <c r="W50" s="93"/>
      <c r="X50" s="93"/>
      <c r="Y50" s="93"/>
      <c r="Z50" s="93"/>
      <c r="AA50" s="93"/>
      <c r="AB50" s="93"/>
      <c r="AC50" s="93"/>
      <c r="AD50" s="93"/>
      <c r="AE50" s="93"/>
      <c r="AF50" s="93"/>
      <c r="AG50" s="93"/>
      <c r="AH50" s="93"/>
      <c r="AI50" s="93"/>
      <c r="AJ50" s="93"/>
      <c r="AK50" s="93"/>
      <c r="AL50" s="93"/>
      <c r="AM50" s="93"/>
      <c r="AN50" s="93"/>
      <c r="AO50" s="93"/>
      <c r="AP50" s="93"/>
      <c r="AQ50" s="93"/>
      <c r="AR50" s="93"/>
      <c r="AS50" s="93"/>
      <c r="AT50" s="93"/>
      <c r="AU50" s="93"/>
      <c r="AV50" s="93"/>
      <c r="AW50" s="93"/>
      <c r="AX50" s="93"/>
      <c r="AY50" s="93"/>
      <c r="AZ50" s="93"/>
      <c r="BA50" s="93"/>
      <c r="BB50" s="93"/>
      <c r="BC50" s="93"/>
      <c r="BD50" s="93"/>
      <c r="BE50" s="93"/>
      <c r="BF50" s="93"/>
      <c r="BG50" s="93"/>
      <c r="BH50" s="93"/>
      <c r="BI50" s="93"/>
      <c r="BJ50" s="93"/>
      <c r="BK50" s="93"/>
      <c r="BL50" s="93"/>
      <c r="BM50" s="93"/>
      <c r="BN50" s="93"/>
      <c r="BO50" s="93"/>
      <c r="BP50" s="93"/>
      <c r="BQ50" s="93"/>
      <c r="BR50" s="93"/>
      <c r="BS50" s="93"/>
      <c r="BT50" s="93"/>
      <c r="BU50" s="93"/>
      <c r="BV50" s="93"/>
      <c r="BW50" s="93"/>
      <c r="BX50" s="93"/>
      <c r="BY50" s="93"/>
      <c r="BZ50" s="93"/>
      <c r="CA50" s="93"/>
      <c r="CB50" s="93"/>
      <c r="CC50" s="93"/>
      <c r="CD50" s="93"/>
      <c r="CE50" s="93"/>
      <c r="CF50" s="93"/>
      <c r="CG50" s="93"/>
      <c r="CH50" s="93"/>
      <c r="CI50" s="93"/>
      <c r="CJ50" s="93"/>
      <c r="CK50" s="93"/>
      <c r="CL50" s="93"/>
      <c r="CM50" s="93"/>
      <c r="CN50" s="93"/>
      <c r="CO50" s="93"/>
      <c r="CP50" s="93"/>
      <c r="CQ50" s="93"/>
      <c r="CR50" s="93"/>
      <c r="CS50" s="93"/>
      <c r="CT50" s="93"/>
      <c r="CU50" s="93"/>
      <c r="CV50" s="93"/>
      <c r="CW50" s="93"/>
      <c r="CX50" s="93"/>
      <c r="CY50" s="93"/>
      <c r="CZ50" s="93"/>
      <c r="DA50" s="93"/>
      <c r="DB50" s="93"/>
      <c r="DC50" s="93"/>
      <c r="DD50" s="93"/>
      <c r="DE50" s="93"/>
      <c r="DF50" s="93"/>
      <c r="DG50" s="93"/>
      <c r="DH50" s="93"/>
      <c r="DI50" s="93"/>
      <c r="DJ50" s="93"/>
      <c r="DK50" s="93"/>
      <c r="DL50" s="93"/>
      <c r="DM50" s="93"/>
      <c r="DN50" s="93"/>
      <c r="DO50" s="93"/>
      <c r="DP50" s="93"/>
      <c r="DQ50" s="93"/>
      <c r="DR50" s="93"/>
      <c r="DS50" s="93"/>
      <c r="DT50" s="93"/>
      <c r="DU50" s="93"/>
      <c r="DV50" s="93"/>
      <c r="DW50" s="93"/>
      <c r="DX50" s="93"/>
      <c r="DY50" s="93"/>
      <c r="DZ50" s="93"/>
      <c r="EA50" s="93"/>
      <c r="EB50" s="93"/>
      <c r="EC50" s="93"/>
      <c r="ED50" s="93"/>
      <c r="EE50" s="93"/>
      <c r="EF50" s="93"/>
      <c r="EG50" s="93"/>
      <c r="EH50" s="93"/>
      <c r="EI50" s="93"/>
      <c r="EJ50" s="93"/>
      <c r="EK50" s="93"/>
      <c r="EL50" s="93"/>
      <c r="EM50" s="93"/>
      <c r="EN50" s="93"/>
      <c r="EO50" s="93"/>
      <c r="EP50" s="93"/>
      <c r="EQ50" s="93"/>
      <c r="ER50" s="93"/>
      <c r="ES50" s="93"/>
      <c r="ET50" s="93"/>
      <c r="EU50" s="93"/>
      <c r="EV50" s="93"/>
      <c r="EW50" s="93"/>
      <c r="EX50" s="93"/>
      <c r="EY50" s="93"/>
      <c r="EZ50" s="93"/>
      <c r="FA50" s="93"/>
      <c r="FB50" s="93"/>
      <c r="FC50" s="93"/>
      <c r="FD50" s="93"/>
      <c r="FE50" s="93"/>
      <c r="FF50" s="93"/>
      <c r="FG50" s="93"/>
      <c r="FH50" s="93"/>
      <c r="FI50" s="93"/>
      <c r="FJ50" s="93"/>
      <c r="FK50" s="93"/>
      <c r="FL50" s="93"/>
      <c r="FM50" s="93"/>
    </row>
    <row r="51" spans="1:169" s="85" customFormat="1" ht="12.75" customHeight="1" x14ac:dyDescent="0.2">
      <c r="A51" s="547"/>
      <c r="B51" s="547"/>
      <c r="C51" s="549"/>
      <c r="D51" s="551"/>
      <c r="E51" s="553"/>
      <c r="F51" s="554"/>
      <c r="G51" s="397"/>
      <c r="H51" s="598"/>
      <c r="I51" s="555"/>
      <c r="J51" s="555"/>
      <c r="K51" s="555"/>
      <c r="L51" s="555"/>
      <c r="M51" s="595"/>
      <c r="N51" s="93"/>
      <c r="O51" s="93"/>
      <c r="P51" s="93"/>
      <c r="Q51" s="93"/>
      <c r="R51" s="93"/>
      <c r="S51" s="93"/>
      <c r="T51" s="93"/>
      <c r="U51" s="93"/>
      <c r="V51" s="93"/>
      <c r="W51" s="93"/>
      <c r="X51" s="93"/>
      <c r="Y51" s="93"/>
      <c r="Z51" s="93"/>
      <c r="AA51" s="93"/>
      <c r="AB51" s="93"/>
      <c r="AC51" s="93"/>
      <c r="AD51" s="93"/>
      <c r="AE51" s="93"/>
      <c r="AF51" s="93"/>
      <c r="AG51" s="93"/>
      <c r="AH51" s="93"/>
      <c r="AI51" s="93"/>
      <c r="AJ51" s="93"/>
      <c r="AK51" s="93"/>
      <c r="AL51" s="93"/>
      <c r="AM51" s="93"/>
      <c r="AN51" s="93"/>
      <c r="AO51" s="93"/>
      <c r="AP51" s="93"/>
      <c r="AQ51" s="93"/>
      <c r="AR51" s="93"/>
      <c r="AS51" s="93"/>
      <c r="AT51" s="93"/>
      <c r="AU51" s="93"/>
      <c r="AV51" s="93"/>
      <c r="AW51" s="93"/>
      <c r="AX51" s="93"/>
      <c r="AY51" s="93"/>
      <c r="AZ51" s="93"/>
      <c r="BA51" s="93"/>
      <c r="BB51" s="93"/>
      <c r="BC51" s="93"/>
      <c r="BD51" s="93"/>
      <c r="BE51" s="93"/>
      <c r="BF51" s="93"/>
      <c r="BG51" s="93"/>
      <c r="BH51" s="93"/>
      <c r="BI51" s="93"/>
      <c r="BJ51" s="93"/>
      <c r="BK51" s="93"/>
      <c r="BL51" s="93"/>
      <c r="BM51" s="93"/>
      <c r="BN51" s="93"/>
      <c r="BO51" s="93"/>
      <c r="BP51" s="93"/>
      <c r="BQ51" s="93"/>
      <c r="BR51" s="93"/>
      <c r="BS51" s="93"/>
      <c r="BT51" s="93"/>
      <c r="BU51" s="93"/>
      <c r="BV51" s="93"/>
      <c r="BW51" s="93"/>
      <c r="BX51" s="93"/>
      <c r="BY51" s="93"/>
      <c r="BZ51" s="93"/>
      <c r="CA51" s="93"/>
      <c r="CB51" s="93"/>
      <c r="CC51" s="93"/>
      <c r="CD51" s="93"/>
      <c r="CE51" s="93"/>
      <c r="CF51" s="93"/>
      <c r="CG51" s="93"/>
      <c r="CH51" s="93"/>
      <c r="CI51" s="93"/>
      <c r="CJ51" s="93"/>
      <c r="CK51" s="93"/>
      <c r="CL51" s="93"/>
      <c r="CM51" s="93"/>
      <c r="CN51" s="93"/>
      <c r="CO51" s="93"/>
      <c r="CP51" s="93"/>
      <c r="CQ51" s="93"/>
      <c r="CR51" s="93"/>
      <c r="CS51" s="93"/>
      <c r="CT51" s="93"/>
      <c r="CU51" s="93"/>
      <c r="CV51" s="93"/>
      <c r="CW51" s="93"/>
      <c r="CX51" s="93"/>
      <c r="CY51" s="93"/>
      <c r="CZ51" s="93"/>
      <c r="DA51" s="93"/>
      <c r="DB51" s="93"/>
      <c r="DC51" s="93"/>
      <c r="DD51" s="93"/>
      <c r="DE51" s="93"/>
      <c r="DF51" s="93"/>
      <c r="DG51" s="93"/>
      <c r="DH51" s="93"/>
      <c r="DI51" s="93"/>
      <c r="DJ51" s="93"/>
      <c r="DK51" s="93"/>
      <c r="DL51" s="93"/>
      <c r="DM51" s="93"/>
      <c r="DN51" s="93"/>
      <c r="DO51" s="93"/>
      <c r="DP51" s="93"/>
      <c r="DQ51" s="93"/>
      <c r="DR51" s="93"/>
      <c r="DS51" s="93"/>
      <c r="DT51" s="93"/>
      <c r="DU51" s="93"/>
      <c r="DV51" s="93"/>
      <c r="DW51" s="93"/>
      <c r="DX51" s="93"/>
      <c r="DY51" s="93"/>
      <c r="DZ51" s="93"/>
      <c r="EA51" s="93"/>
      <c r="EB51" s="93"/>
      <c r="EC51" s="93"/>
      <c r="ED51" s="93"/>
      <c r="EE51" s="93"/>
      <c r="EF51" s="93"/>
      <c r="EG51" s="93"/>
      <c r="EH51" s="93"/>
      <c r="EI51" s="93"/>
      <c r="EJ51" s="93"/>
      <c r="EK51" s="93"/>
      <c r="EL51" s="93"/>
      <c r="EM51" s="93"/>
      <c r="EN51" s="93"/>
      <c r="EO51" s="93"/>
      <c r="EP51" s="93"/>
      <c r="EQ51" s="93"/>
      <c r="ER51" s="93"/>
      <c r="ES51" s="93"/>
      <c r="ET51" s="93"/>
      <c r="EU51" s="93"/>
      <c r="EV51" s="93"/>
      <c r="EW51" s="93"/>
      <c r="EX51" s="93"/>
      <c r="EY51" s="93"/>
      <c r="EZ51" s="93"/>
      <c r="FA51" s="93"/>
      <c r="FB51" s="93"/>
      <c r="FC51" s="93"/>
      <c r="FD51" s="93"/>
      <c r="FE51" s="93"/>
      <c r="FF51" s="93"/>
      <c r="FG51" s="93"/>
      <c r="FH51" s="93"/>
      <c r="FI51" s="93"/>
      <c r="FJ51" s="93"/>
      <c r="FK51" s="93"/>
      <c r="FL51" s="93"/>
      <c r="FM51" s="93"/>
    </row>
    <row r="52" spans="1:169" s="85" customFormat="1" ht="12.75" customHeight="1" x14ac:dyDescent="0.2">
      <c r="A52" s="547"/>
      <c r="B52" s="547"/>
      <c r="C52" s="549"/>
      <c r="D52" s="551"/>
      <c r="E52" s="553"/>
      <c r="F52" s="554"/>
      <c r="G52" s="397"/>
      <c r="H52" s="598"/>
      <c r="I52" s="555"/>
      <c r="J52" s="555"/>
      <c r="K52" s="555"/>
      <c r="L52" s="555"/>
      <c r="M52" s="595"/>
      <c r="N52" s="93"/>
      <c r="O52" s="93"/>
      <c r="P52" s="93"/>
      <c r="Q52" s="93"/>
      <c r="R52" s="93"/>
      <c r="S52" s="93"/>
      <c r="T52" s="93"/>
      <c r="U52" s="93"/>
      <c r="V52" s="93"/>
      <c r="W52" s="93"/>
      <c r="X52" s="93"/>
      <c r="Y52" s="93"/>
      <c r="Z52" s="93"/>
      <c r="AA52" s="93"/>
      <c r="AB52" s="93"/>
      <c r="AC52" s="93"/>
      <c r="AD52" s="93"/>
      <c r="AE52" s="93"/>
      <c r="AF52" s="93"/>
      <c r="AG52" s="93"/>
      <c r="AH52" s="93"/>
      <c r="AI52" s="93"/>
      <c r="AJ52" s="93"/>
      <c r="AK52" s="93"/>
      <c r="AL52" s="93"/>
      <c r="AM52" s="93"/>
      <c r="AN52" s="93"/>
      <c r="AO52" s="93"/>
      <c r="AP52" s="93"/>
      <c r="AQ52" s="93"/>
      <c r="AR52" s="93"/>
      <c r="AS52" s="93"/>
      <c r="AT52" s="93"/>
      <c r="AU52" s="93"/>
      <c r="AV52" s="93"/>
      <c r="AW52" s="93"/>
      <c r="AX52" s="93"/>
      <c r="AY52" s="93"/>
      <c r="AZ52" s="93"/>
      <c r="BA52" s="93"/>
      <c r="BB52" s="93"/>
      <c r="BC52" s="93"/>
      <c r="BD52" s="93"/>
      <c r="BE52" s="93"/>
      <c r="BF52" s="93"/>
      <c r="BG52" s="93"/>
      <c r="BH52" s="93"/>
      <c r="BI52" s="93"/>
      <c r="BJ52" s="93"/>
      <c r="BK52" s="93"/>
      <c r="BL52" s="93"/>
      <c r="BM52" s="93"/>
      <c r="BN52" s="93"/>
      <c r="BO52" s="93"/>
      <c r="BP52" s="93"/>
      <c r="BQ52" s="93"/>
      <c r="BR52" s="93"/>
      <c r="BS52" s="93"/>
      <c r="BT52" s="93"/>
      <c r="BU52" s="93"/>
      <c r="BV52" s="93"/>
      <c r="BW52" s="93"/>
      <c r="BX52" s="93"/>
      <c r="BY52" s="93"/>
      <c r="BZ52" s="93"/>
      <c r="CA52" s="93"/>
      <c r="CB52" s="93"/>
      <c r="CC52" s="93"/>
      <c r="CD52" s="93"/>
      <c r="CE52" s="93"/>
      <c r="CF52" s="93"/>
      <c r="CG52" s="93"/>
      <c r="CH52" s="93"/>
      <c r="CI52" s="93"/>
      <c r="CJ52" s="93"/>
      <c r="CK52" s="93"/>
      <c r="CL52" s="93"/>
      <c r="CM52" s="93"/>
      <c r="CN52" s="93"/>
      <c r="CO52" s="93"/>
      <c r="CP52" s="93"/>
      <c r="CQ52" s="93"/>
      <c r="CR52" s="93"/>
      <c r="CS52" s="93"/>
      <c r="CT52" s="93"/>
      <c r="CU52" s="93"/>
      <c r="CV52" s="93"/>
      <c r="CW52" s="93"/>
      <c r="CX52" s="93"/>
      <c r="CY52" s="93"/>
      <c r="CZ52" s="93"/>
      <c r="DA52" s="93"/>
      <c r="DB52" s="93"/>
      <c r="DC52" s="93"/>
      <c r="DD52" s="93"/>
      <c r="DE52" s="93"/>
      <c r="DF52" s="93"/>
      <c r="DG52" s="93"/>
      <c r="DH52" s="93"/>
      <c r="DI52" s="93"/>
      <c r="DJ52" s="93"/>
      <c r="DK52" s="93"/>
      <c r="DL52" s="93"/>
      <c r="DM52" s="93"/>
      <c r="DN52" s="93"/>
      <c r="DO52" s="93"/>
      <c r="DP52" s="93"/>
      <c r="DQ52" s="93"/>
      <c r="DR52" s="93"/>
      <c r="DS52" s="93"/>
      <c r="DT52" s="93"/>
      <c r="DU52" s="93"/>
      <c r="DV52" s="93"/>
      <c r="DW52" s="93"/>
      <c r="DX52" s="93"/>
      <c r="DY52" s="93"/>
      <c r="DZ52" s="93"/>
      <c r="EA52" s="93"/>
      <c r="EB52" s="93"/>
      <c r="EC52" s="93"/>
      <c r="ED52" s="93"/>
      <c r="EE52" s="93"/>
      <c r="EF52" s="93"/>
      <c r="EG52" s="93"/>
      <c r="EH52" s="93"/>
      <c r="EI52" s="93"/>
      <c r="EJ52" s="93"/>
      <c r="EK52" s="93"/>
      <c r="EL52" s="93"/>
      <c r="EM52" s="93"/>
      <c r="EN52" s="93"/>
      <c r="EO52" s="93"/>
      <c r="EP52" s="93"/>
      <c r="EQ52" s="93"/>
      <c r="ER52" s="93"/>
      <c r="ES52" s="93"/>
      <c r="ET52" s="93"/>
      <c r="EU52" s="93"/>
      <c r="EV52" s="93"/>
      <c r="EW52" s="93"/>
      <c r="EX52" s="93"/>
      <c r="EY52" s="93"/>
      <c r="EZ52" s="93"/>
      <c r="FA52" s="93"/>
      <c r="FB52" s="93"/>
      <c r="FC52" s="93"/>
      <c r="FD52" s="93"/>
      <c r="FE52" s="93"/>
      <c r="FF52" s="93"/>
      <c r="FG52" s="93"/>
      <c r="FH52" s="93"/>
      <c r="FI52" s="93"/>
      <c r="FJ52" s="93"/>
      <c r="FK52" s="93"/>
      <c r="FL52" s="93"/>
      <c r="FM52" s="93"/>
    </row>
    <row r="53" spans="1:169" s="85" customFormat="1" ht="12.75" customHeight="1" x14ac:dyDescent="0.2">
      <c r="A53" s="547"/>
      <c r="B53" s="547"/>
      <c r="C53" s="549"/>
      <c r="D53" s="551"/>
      <c r="E53" s="553"/>
      <c r="F53" s="554"/>
      <c r="G53" s="397"/>
      <c r="H53" s="598"/>
      <c r="I53" s="555"/>
      <c r="J53" s="555"/>
      <c r="K53" s="555"/>
      <c r="L53" s="555"/>
      <c r="M53" s="595"/>
      <c r="N53" s="93"/>
      <c r="O53" s="93"/>
      <c r="P53" s="93"/>
      <c r="Q53" s="93"/>
      <c r="R53" s="93"/>
      <c r="S53" s="93"/>
      <c r="T53" s="93"/>
      <c r="U53" s="93"/>
      <c r="V53" s="93"/>
      <c r="W53" s="93"/>
      <c r="X53" s="93"/>
      <c r="Y53" s="93"/>
      <c r="Z53" s="93"/>
      <c r="AA53" s="93"/>
      <c r="AB53" s="93"/>
      <c r="AC53" s="93"/>
      <c r="AD53" s="93"/>
      <c r="AE53" s="93"/>
      <c r="AF53" s="93"/>
      <c r="AG53" s="93"/>
      <c r="AH53" s="93"/>
      <c r="AI53" s="93"/>
      <c r="AJ53" s="93"/>
      <c r="AK53" s="93"/>
      <c r="AL53" s="93"/>
      <c r="AM53" s="93"/>
      <c r="AN53" s="93"/>
      <c r="AO53" s="93"/>
      <c r="AP53" s="93"/>
      <c r="AQ53" s="93"/>
      <c r="AR53" s="93"/>
      <c r="AS53" s="93"/>
      <c r="AT53" s="93"/>
      <c r="AU53" s="93"/>
      <c r="AV53" s="93"/>
      <c r="AW53" s="93"/>
      <c r="AX53" s="93"/>
      <c r="AY53" s="93"/>
      <c r="AZ53" s="93"/>
      <c r="BA53" s="93"/>
      <c r="BB53" s="93"/>
      <c r="BC53" s="93"/>
      <c r="BD53" s="93"/>
      <c r="BE53" s="93"/>
      <c r="BF53" s="93"/>
      <c r="BG53" s="93"/>
      <c r="BH53" s="93"/>
      <c r="BI53" s="93"/>
      <c r="BJ53" s="93"/>
      <c r="BK53" s="93"/>
      <c r="BL53" s="93"/>
      <c r="BM53" s="93"/>
      <c r="BN53" s="93"/>
      <c r="BO53" s="93"/>
      <c r="BP53" s="93"/>
      <c r="BQ53" s="93"/>
      <c r="BR53" s="93"/>
      <c r="BS53" s="93"/>
      <c r="BT53" s="93"/>
      <c r="BU53" s="93"/>
      <c r="BV53" s="93"/>
      <c r="BW53" s="93"/>
      <c r="BX53" s="93"/>
      <c r="BY53" s="93"/>
      <c r="BZ53" s="93"/>
      <c r="CA53" s="93"/>
      <c r="CB53" s="93"/>
      <c r="CC53" s="93"/>
      <c r="CD53" s="93"/>
      <c r="CE53" s="93"/>
      <c r="CF53" s="93"/>
      <c r="CG53" s="93"/>
      <c r="CH53" s="93"/>
      <c r="CI53" s="93"/>
      <c r="CJ53" s="93"/>
      <c r="CK53" s="93"/>
      <c r="CL53" s="93"/>
      <c r="CM53" s="93"/>
      <c r="CN53" s="93"/>
      <c r="CO53" s="93"/>
      <c r="CP53" s="93"/>
      <c r="CQ53" s="93"/>
      <c r="CR53" s="93"/>
      <c r="CS53" s="93"/>
      <c r="CT53" s="93"/>
      <c r="CU53" s="93"/>
      <c r="CV53" s="93"/>
      <c r="CW53" s="93"/>
      <c r="CX53" s="93"/>
      <c r="CY53" s="93"/>
      <c r="CZ53" s="93"/>
      <c r="DA53" s="93"/>
      <c r="DB53" s="93"/>
      <c r="DC53" s="93"/>
      <c r="DD53" s="93"/>
      <c r="DE53" s="93"/>
      <c r="DF53" s="93"/>
      <c r="DG53" s="93"/>
      <c r="DH53" s="93"/>
      <c r="DI53" s="93"/>
      <c r="DJ53" s="93"/>
      <c r="DK53" s="93"/>
      <c r="DL53" s="93"/>
      <c r="DM53" s="93"/>
      <c r="DN53" s="93"/>
      <c r="DO53" s="93"/>
      <c r="DP53" s="93"/>
      <c r="DQ53" s="93"/>
      <c r="DR53" s="93"/>
      <c r="DS53" s="93"/>
      <c r="DT53" s="93"/>
      <c r="DU53" s="93"/>
      <c r="DV53" s="93"/>
      <c r="DW53" s="93"/>
      <c r="DX53" s="93"/>
      <c r="DY53" s="93"/>
      <c r="DZ53" s="93"/>
      <c r="EA53" s="93"/>
      <c r="EB53" s="93"/>
      <c r="EC53" s="93"/>
      <c r="ED53" s="93"/>
      <c r="EE53" s="93"/>
      <c r="EF53" s="93"/>
      <c r="EG53" s="93"/>
      <c r="EH53" s="93"/>
      <c r="EI53" s="93"/>
      <c r="EJ53" s="93"/>
      <c r="EK53" s="93"/>
      <c r="EL53" s="93"/>
      <c r="EM53" s="93"/>
      <c r="EN53" s="93"/>
      <c r="EO53" s="93"/>
      <c r="EP53" s="93"/>
      <c r="EQ53" s="93"/>
      <c r="ER53" s="93"/>
      <c r="ES53" s="93"/>
      <c r="ET53" s="93"/>
      <c r="EU53" s="93"/>
      <c r="EV53" s="93"/>
      <c r="EW53" s="93"/>
      <c r="EX53" s="93"/>
      <c r="EY53" s="93"/>
      <c r="EZ53" s="93"/>
      <c r="FA53" s="93"/>
      <c r="FB53" s="93"/>
      <c r="FC53" s="93"/>
      <c r="FD53" s="93"/>
      <c r="FE53" s="93"/>
      <c r="FF53" s="93"/>
      <c r="FG53" s="93"/>
      <c r="FH53" s="93"/>
      <c r="FI53" s="93"/>
      <c r="FJ53" s="93"/>
      <c r="FK53" s="93"/>
      <c r="FL53" s="93"/>
      <c r="FM53" s="93"/>
    </row>
    <row r="54" spans="1:169" s="85" customFormat="1" ht="13.5" customHeight="1" x14ac:dyDescent="0.2">
      <c r="A54" s="547"/>
      <c r="B54" s="547"/>
      <c r="C54" s="549"/>
      <c r="D54" s="551"/>
      <c r="E54" s="553"/>
      <c r="F54" s="554"/>
      <c r="G54" s="397"/>
      <c r="H54" s="598"/>
      <c r="I54" s="555"/>
      <c r="J54" s="555"/>
      <c r="K54" s="555"/>
      <c r="L54" s="555"/>
      <c r="M54" s="595"/>
      <c r="N54" s="93"/>
      <c r="O54" s="93"/>
      <c r="P54" s="93"/>
      <c r="Q54" s="93"/>
      <c r="R54" s="93"/>
      <c r="S54" s="93"/>
      <c r="T54" s="93"/>
      <c r="U54" s="93"/>
      <c r="V54" s="93"/>
      <c r="W54" s="93"/>
      <c r="X54" s="93"/>
      <c r="Y54" s="93"/>
      <c r="Z54" s="93"/>
      <c r="AA54" s="93"/>
      <c r="AB54" s="93"/>
      <c r="AC54" s="93"/>
      <c r="AD54" s="93"/>
      <c r="AE54" s="93"/>
      <c r="AF54" s="93"/>
      <c r="AG54" s="93"/>
      <c r="AH54" s="93"/>
      <c r="AI54" s="93"/>
      <c r="AJ54" s="93"/>
      <c r="AK54" s="93"/>
      <c r="AL54" s="93"/>
      <c r="AM54" s="93"/>
      <c r="AN54" s="93"/>
      <c r="AO54" s="93"/>
      <c r="AP54" s="93"/>
      <c r="AQ54" s="93"/>
      <c r="AR54" s="93"/>
      <c r="AS54" s="93"/>
      <c r="AT54" s="93"/>
      <c r="AU54" s="93"/>
      <c r="AV54" s="93"/>
      <c r="AW54" s="93"/>
      <c r="AX54" s="93"/>
      <c r="AY54" s="93"/>
      <c r="AZ54" s="93"/>
      <c r="BA54" s="93"/>
      <c r="BB54" s="93"/>
      <c r="BC54" s="93"/>
      <c r="BD54" s="93"/>
      <c r="BE54" s="93"/>
      <c r="BF54" s="93"/>
      <c r="BG54" s="93"/>
      <c r="BH54" s="93"/>
      <c r="BI54" s="93"/>
      <c r="BJ54" s="93"/>
      <c r="BK54" s="93"/>
      <c r="BL54" s="93"/>
      <c r="BM54" s="93"/>
      <c r="BN54" s="93"/>
      <c r="BO54" s="93"/>
      <c r="BP54" s="93"/>
      <c r="BQ54" s="93"/>
      <c r="BR54" s="93"/>
      <c r="BS54" s="93"/>
      <c r="BT54" s="93"/>
      <c r="BU54" s="93"/>
      <c r="BV54" s="93"/>
      <c r="BW54" s="93"/>
      <c r="BX54" s="93"/>
      <c r="BY54" s="93"/>
      <c r="BZ54" s="93"/>
      <c r="CA54" s="93"/>
      <c r="CB54" s="93"/>
      <c r="CC54" s="93"/>
      <c r="CD54" s="93"/>
      <c r="CE54" s="93"/>
      <c r="CF54" s="93"/>
      <c r="CG54" s="93"/>
      <c r="CH54" s="93"/>
      <c r="CI54" s="93"/>
      <c r="CJ54" s="93"/>
      <c r="CK54" s="93"/>
      <c r="CL54" s="93"/>
      <c r="CM54" s="93"/>
      <c r="CN54" s="93"/>
      <c r="CO54" s="93"/>
      <c r="CP54" s="93"/>
      <c r="CQ54" s="93"/>
      <c r="CR54" s="93"/>
      <c r="CS54" s="93"/>
      <c r="CT54" s="93"/>
      <c r="CU54" s="93"/>
      <c r="CV54" s="93"/>
      <c r="CW54" s="93"/>
      <c r="CX54" s="93"/>
      <c r="CY54" s="93"/>
      <c r="CZ54" s="93"/>
      <c r="DA54" s="93"/>
      <c r="DB54" s="93"/>
      <c r="DC54" s="93"/>
      <c r="DD54" s="93"/>
      <c r="DE54" s="93"/>
      <c r="DF54" s="93"/>
      <c r="DG54" s="93"/>
      <c r="DH54" s="93"/>
      <c r="DI54" s="93"/>
      <c r="DJ54" s="93"/>
      <c r="DK54" s="93"/>
      <c r="DL54" s="93"/>
      <c r="DM54" s="93"/>
      <c r="DN54" s="93"/>
      <c r="DO54" s="93"/>
      <c r="DP54" s="93"/>
      <c r="DQ54" s="93"/>
      <c r="DR54" s="93"/>
      <c r="DS54" s="93"/>
      <c r="DT54" s="93"/>
      <c r="DU54" s="93"/>
      <c r="DV54" s="93"/>
      <c r="DW54" s="93"/>
      <c r="DX54" s="93"/>
      <c r="DY54" s="93"/>
      <c r="DZ54" s="93"/>
      <c r="EA54" s="93"/>
      <c r="EB54" s="93"/>
      <c r="EC54" s="93"/>
      <c r="ED54" s="93"/>
      <c r="EE54" s="93"/>
      <c r="EF54" s="93"/>
      <c r="EG54" s="93"/>
      <c r="EH54" s="93"/>
      <c r="EI54" s="93"/>
      <c r="EJ54" s="93"/>
      <c r="EK54" s="93"/>
      <c r="EL54" s="93"/>
      <c r="EM54" s="93"/>
      <c r="EN54" s="93"/>
      <c r="EO54" s="93"/>
      <c r="EP54" s="93"/>
      <c r="EQ54" s="93"/>
      <c r="ER54" s="93"/>
      <c r="ES54" s="93"/>
      <c r="ET54" s="93"/>
      <c r="EU54" s="93"/>
      <c r="EV54" s="93"/>
      <c r="EW54" s="93"/>
      <c r="EX54" s="93"/>
      <c r="EY54" s="93"/>
      <c r="EZ54" s="93"/>
      <c r="FA54" s="93"/>
      <c r="FB54" s="93"/>
      <c r="FC54" s="93"/>
      <c r="FD54" s="93"/>
      <c r="FE54" s="93"/>
      <c r="FF54" s="93"/>
      <c r="FG54" s="93"/>
      <c r="FH54" s="93"/>
      <c r="FI54" s="93"/>
      <c r="FJ54" s="93"/>
      <c r="FK54" s="93"/>
      <c r="FL54" s="93"/>
      <c r="FM54" s="93"/>
    </row>
    <row r="55" spans="1:169" ht="15" customHeight="1" x14ac:dyDescent="0.25">
      <c r="A55" s="547"/>
      <c r="B55" s="547"/>
      <c r="C55" s="549"/>
      <c r="D55" s="551"/>
      <c r="E55" s="553"/>
      <c r="F55" s="554"/>
      <c r="G55" s="397"/>
      <c r="H55" s="598" t="s">
        <v>441</v>
      </c>
      <c r="I55" s="555"/>
      <c r="J55" s="555"/>
      <c r="K55" s="555"/>
      <c r="L55" s="555"/>
      <c r="M55" s="595"/>
      <c r="N55" s="93"/>
      <c r="O55" s="93"/>
    </row>
    <row r="56" spans="1:169" x14ac:dyDescent="0.25">
      <c r="A56" s="547"/>
      <c r="B56" s="547"/>
      <c r="C56" s="549"/>
      <c r="D56" s="551"/>
      <c r="E56" s="553"/>
      <c r="F56" s="554"/>
      <c r="G56" s="397"/>
      <c r="H56" s="598"/>
      <c r="I56" s="555"/>
      <c r="J56" s="555"/>
      <c r="K56" s="555"/>
      <c r="L56" s="555"/>
      <c r="M56" s="595"/>
      <c r="N56" s="93"/>
      <c r="O56" s="93"/>
    </row>
    <row r="57" spans="1:169" x14ac:dyDescent="0.25">
      <c r="A57" s="547"/>
      <c r="B57" s="547"/>
      <c r="C57" s="549"/>
      <c r="D57" s="551"/>
      <c r="E57" s="553"/>
      <c r="F57" s="554"/>
      <c r="G57" s="397"/>
      <c r="H57" s="598"/>
      <c r="I57" s="555"/>
      <c r="J57" s="555"/>
      <c r="K57" s="555"/>
      <c r="L57" s="555"/>
      <c r="M57" s="595"/>
      <c r="N57" s="93"/>
      <c r="O57" s="93"/>
    </row>
    <row r="58" spans="1:169" x14ac:dyDescent="0.25">
      <c r="A58" s="547"/>
      <c r="B58" s="547"/>
      <c r="C58" s="549"/>
      <c r="D58" s="551"/>
      <c r="E58" s="553"/>
      <c r="F58" s="554"/>
      <c r="G58" s="397"/>
      <c r="H58" s="598"/>
      <c r="I58" s="555"/>
      <c r="J58" s="555"/>
      <c r="K58" s="555"/>
      <c r="L58" s="555"/>
      <c r="M58" s="595"/>
      <c r="N58" s="93"/>
      <c r="O58" s="93"/>
    </row>
    <row r="59" spans="1:169" ht="15.75" thickBot="1" x14ac:dyDescent="0.3">
      <c r="A59" s="548"/>
      <c r="B59" s="548"/>
      <c r="C59" s="549"/>
      <c r="D59" s="551"/>
      <c r="E59" s="553"/>
      <c r="F59" s="554"/>
      <c r="G59" s="397"/>
      <c r="H59" s="599"/>
      <c r="I59" s="555"/>
      <c r="J59" s="555"/>
      <c r="K59" s="555"/>
      <c r="L59" s="555"/>
      <c r="M59" s="600"/>
      <c r="N59" s="93"/>
      <c r="O59" s="93"/>
    </row>
    <row r="60" spans="1:169" s="85" customFormat="1" ht="12.75" customHeight="1" x14ac:dyDescent="0.2">
      <c r="A60" s="546">
        <v>6</v>
      </c>
      <c r="B60" s="546" t="str">
        <f>'7- Mapa Final'!B60</f>
        <v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60" s="549" t="str">
        <f>'7- Mapa Final'!C60</f>
        <v>Cuando por indebido interés se mantiene vigente y se utiliza la Tarjeta Profesional de Abogado fallecido para cometer actos ilícitos y/o se permite que le Abogado sancionado siga actuando en procesos judiciales.</v>
      </c>
      <c r="D60" s="550">
        <f>'7- Mapa Final'!J60</f>
        <v>0</v>
      </c>
      <c r="E60" s="552" t="str">
        <f>'7- Mapa Final'!K60</f>
        <v>Catastrófico - 5</v>
      </c>
      <c r="F60" s="554" t="e">
        <f>'7- Mapa Final'!M60</f>
        <v>#DIV/0!</v>
      </c>
      <c r="G60" s="397" t="s">
        <v>112</v>
      </c>
      <c r="H60" s="597" t="s">
        <v>442</v>
      </c>
      <c r="I60" s="555"/>
      <c r="J60" s="588" t="s">
        <v>43</v>
      </c>
      <c r="K60" s="593">
        <v>45108</v>
      </c>
      <c r="L60" s="593">
        <v>45199</v>
      </c>
      <c r="M60" s="594" t="s">
        <v>440</v>
      </c>
      <c r="N60" s="93"/>
      <c r="O60" s="93"/>
      <c r="P60" s="93"/>
      <c r="Q60" s="93"/>
      <c r="R60" s="93"/>
      <c r="S60" s="93"/>
      <c r="T60" s="93"/>
      <c r="U60" s="93"/>
      <c r="V60" s="93"/>
      <c r="W60" s="93"/>
      <c r="X60" s="93"/>
      <c r="Y60" s="93"/>
      <c r="Z60" s="93"/>
      <c r="AA60" s="93"/>
      <c r="AB60" s="93"/>
      <c r="AC60" s="93"/>
      <c r="AD60" s="93"/>
      <c r="AE60" s="93"/>
      <c r="AF60" s="93"/>
      <c r="AG60" s="93"/>
      <c r="AH60" s="93"/>
      <c r="AI60" s="93"/>
      <c r="AJ60" s="93"/>
      <c r="AK60" s="93"/>
      <c r="AL60" s="93"/>
      <c r="AM60" s="93"/>
      <c r="AN60" s="93"/>
      <c r="AO60" s="93"/>
      <c r="AP60" s="93"/>
      <c r="AQ60" s="93"/>
      <c r="AR60" s="93"/>
      <c r="AS60" s="93"/>
      <c r="AT60" s="93"/>
      <c r="AU60" s="93"/>
      <c r="AV60" s="93"/>
      <c r="AW60" s="93"/>
      <c r="AX60" s="93"/>
      <c r="AY60" s="93"/>
      <c r="AZ60" s="93"/>
      <c r="BA60" s="93"/>
      <c r="BB60" s="93"/>
      <c r="BC60" s="93"/>
      <c r="BD60" s="93"/>
      <c r="BE60" s="93"/>
      <c r="BF60" s="93"/>
      <c r="BG60" s="93"/>
      <c r="BH60" s="93"/>
      <c r="BI60" s="93"/>
      <c r="BJ60" s="93"/>
      <c r="BK60" s="93"/>
      <c r="BL60" s="93"/>
      <c r="BM60" s="93"/>
      <c r="BN60" s="93"/>
      <c r="BO60" s="93"/>
      <c r="BP60" s="93"/>
      <c r="BQ60" s="93"/>
      <c r="BR60" s="93"/>
      <c r="BS60" s="93"/>
      <c r="BT60" s="93"/>
      <c r="BU60" s="93"/>
      <c r="BV60" s="93"/>
      <c r="BW60" s="93"/>
      <c r="BX60" s="93"/>
      <c r="BY60" s="93"/>
      <c r="BZ60" s="93"/>
      <c r="CA60" s="93"/>
      <c r="CB60" s="93"/>
      <c r="CC60" s="93"/>
      <c r="CD60" s="93"/>
      <c r="CE60" s="93"/>
      <c r="CF60" s="93"/>
      <c r="CG60" s="93"/>
      <c r="CH60" s="93"/>
      <c r="CI60" s="93"/>
      <c r="CJ60" s="93"/>
      <c r="CK60" s="93"/>
      <c r="CL60" s="93"/>
      <c r="CM60" s="93"/>
      <c r="CN60" s="93"/>
      <c r="CO60" s="93"/>
      <c r="CP60" s="93"/>
      <c r="CQ60" s="93"/>
      <c r="CR60" s="93"/>
      <c r="CS60" s="93"/>
      <c r="CT60" s="93"/>
      <c r="CU60" s="93"/>
      <c r="CV60" s="93"/>
      <c r="CW60" s="93"/>
      <c r="CX60" s="93"/>
      <c r="CY60" s="93"/>
      <c r="CZ60" s="93"/>
      <c r="DA60" s="93"/>
      <c r="DB60" s="93"/>
      <c r="DC60" s="93"/>
      <c r="DD60" s="93"/>
      <c r="DE60" s="93"/>
      <c r="DF60" s="93"/>
      <c r="DG60" s="93"/>
      <c r="DH60" s="93"/>
      <c r="DI60" s="93"/>
      <c r="DJ60" s="93"/>
      <c r="DK60" s="93"/>
      <c r="DL60" s="93"/>
      <c r="DM60" s="93"/>
      <c r="DN60" s="93"/>
      <c r="DO60" s="93"/>
      <c r="DP60" s="93"/>
      <c r="DQ60" s="93"/>
      <c r="DR60" s="93"/>
      <c r="DS60" s="93"/>
      <c r="DT60" s="93"/>
      <c r="DU60" s="93"/>
      <c r="DV60" s="93"/>
      <c r="DW60" s="93"/>
      <c r="DX60" s="93"/>
      <c r="DY60" s="93"/>
      <c r="DZ60" s="93"/>
      <c r="EA60" s="93"/>
      <c r="EB60" s="93"/>
      <c r="EC60" s="93"/>
      <c r="ED60" s="93"/>
      <c r="EE60" s="93"/>
      <c r="EF60" s="93"/>
      <c r="EG60" s="93"/>
      <c r="EH60" s="93"/>
      <c r="EI60" s="93"/>
      <c r="EJ60" s="93"/>
      <c r="EK60" s="93"/>
      <c r="EL60" s="93"/>
      <c r="EM60" s="93"/>
      <c r="EN60" s="93"/>
      <c r="EO60" s="93"/>
      <c r="EP60" s="93"/>
      <c r="EQ60" s="93"/>
      <c r="ER60" s="93"/>
      <c r="ES60" s="93"/>
      <c r="ET60" s="93"/>
      <c r="EU60" s="93"/>
      <c r="EV60" s="93"/>
      <c r="EW60" s="93"/>
      <c r="EX60" s="93"/>
      <c r="EY60" s="93"/>
      <c r="EZ60" s="93"/>
      <c r="FA60" s="93"/>
      <c r="FB60" s="93"/>
      <c r="FC60" s="93"/>
      <c r="FD60" s="93"/>
      <c r="FE60" s="93"/>
      <c r="FF60" s="93"/>
      <c r="FG60" s="93"/>
      <c r="FH60" s="93"/>
      <c r="FI60" s="93"/>
      <c r="FJ60" s="93"/>
      <c r="FK60" s="93"/>
      <c r="FL60" s="93"/>
      <c r="FM60" s="93"/>
    </row>
    <row r="61" spans="1:169" s="85" customFormat="1" ht="12.75" customHeight="1" x14ac:dyDescent="0.2">
      <c r="A61" s="547"/>
      <c r="B61" s="547"/>
      <c r="C61" s="549"/>
      <c r="D61" s="551"/>
      <c r="E61" s="553"/>
      <c r="F61" s="554"/>
      <c r="G61" s="397"/>
      <c r="H61" s="598"/>
      <c r="I61" s="555"/>
      <c r="J61" s="555"/>
      <c r="K61" s="555"/>
      <c r="L61" s="555"/>
      <c r="M61" s="595"/>
      <c r="N61" s="93"/>
      <c r="O61" s="93"/>
      <c r="P61" s="93"/>
      <c r="Q61" s="93"/>
      <c r="R61" s="93"/>
      <c r="S61" s="93"/>
      <c r="T61" s="93"/>
      <c r="U61" s="93"/>
      <c r="V61" s="93"/>
      <c r="W61" s="93"/>
      <c r="X61" s="93"/>
      <c r="Y61" s="93"/>
      <c r="Z61" s="93"/>
      <c r="AA61" s="93"/>
      <c r="AB61" s="93"/>
      <c r="AC61" s="93"/>
      <c r="AD61" s="93"/>
      <c r="AE61" s="93"/>
      <c r="AF61" s="93"/>
      <c r="AG61" s="93"/>
      <c r="AH61" s="93"/>
      <c r="AI61" s="93"/>
      <c r="AJ61" s="93"/>
      <c r="AK61" s="93"/>
      <c r="AL61" s="93"/>
      <c r="AM61" s="93"/>
      <c r="AN61" s="93"/>
      <c r="AO61" s="93"/>
      <c r="AP61" s="93"/>
      <c r="AQ61" s="93"/>
      <c r="AR61" s="93"/>
      <c r="AS61" s="93"/>
      <c r="AT61" s="93"/>
      <c r="AU61" s="93"/>
      <c r="AV61" s="93"/>
      <c r="AW61" s="93"/>
      <c r="AX61" s="93"/>
      <c r="AY61" s="93"/>
      <c r="AZ61" s="93"/>
      <c r="BA61" s="93"/>
      <c r="BB61" s="93"/>
      <c r="BC61" s="93"/>
      <c r="BD61" s="93"/>
      <c r="BE61" s="93"/>
      <c r="BF61" s="93"/>
      <c r="BG61" s="93"/>
      <c r="BH61" s="93"/>
      <c r="BI61" s="93"/>
      <c r="BJ61" s="93"/>
      <c r="BK61" s="93"/>
      <c r="BL61" s="93"/>
      <c r="BM61" s="93"/>
      <c r="BN61" s="93"/>
      <c r="BO61" s="93"/>
      <c r="BP61" s="93"/>
      <c r="BQ61" s="93"/>
      <c r="BR61" s="93"/>
      <c r="BS61" s="93"/>
      <c r="BT61" s="93"/>
      <c r="BU61" s="93"/>
      <c r="BV61" s="93"/>
      <c r="BW61" s="93"/>
      <c r="BX61" s="93"/>
      <c r="BY61" s="93"/>
      <c r="BZ61" s="93"/>
      <c r="CA61" s="93"/>
      <c r="CB61" s="93"/>
      <c r="CC61" s="93"/>
      <c r="CD61" s="93"/>
      <c r="CE61" s="93"/>
      <c r="CF61" s="93"/>
      <c r="CG61" s="93"/>
      <c r="CH61" s="93"/>
      <c r="CI61" s="93"/>
      <c r="CJ61" s="93"/>
      <c r="CK61" s="93"/>
      <c r="CL61" s="93"/>
      <c r="CM61" s="93"/>
      <c r="CN61" s="93"/>
      <c r="CO61" s="93"/>
      <c r="CP61" s="93"/>
      <c r="CQ61" s="93"/>
      <c r="CR61" s="93"/>
      <c r="CS61" s="93"/>
      <c r="CT61" s="93"/>
      <c r="CU61" s="93"/>
      <c r="CV61" s="93"/>
      <c r="CW61" s="93"/>
      <c r="CX61" s="93"/>
      <c r="CY61" s="93"/>
      <c r="CZ61" s="93"/>
      <c r="DA61" s="93"/>
      <c r="DB61" s="93"/>
      <c r="DC61" s="93"/>
      <c r="DD61" s="93"/>
      <c r="DE61" s="93"/>
      <c r="DF61" s="93"/>
      <c r="DG61" s="93"/>
      <c r="DH61" s="93"/>
      <c r="DI61" s="93"/>
      <c r="DJ61" s="93"/>
      <c r="DK61" s="93"/>
      <c r="DL61" s="93"/>
      <c r="DM61" s="93"/>
      <c r="DN61" s="93"/>
      <c r="DO61" s="93"/>
      <c r="DP61" s="93"/>
      <c r="DQ61" s="93"/>
      <c r="DR61" s="93"/>
      <c r="DS61" s="93"/>
      <c r="DT61" s="93"/>
      <c r="DU61" s="93"/>
      <c r="DV61" s="93"/>
      <c r="DW61" s="93"/>
      <c r="DX61" s="93"/>
      <c r="DY61" s="93"/>
      <c r="DZ61" s="93"/>
      <c r="EA61" s="93"/>
      <c r="EB61" s="93"/>
      <c r="EC61" s="93"/>
      <c r="ED61" s="93"/>
      <c r="EE61" s="93"/>
      <c r="EF61" s="93"/>
      <c r="EG61" s="93"/>
      <c r="EH61" s="93"/>
      <c r="EI61" s="93"/>
      <c r="EJ61" s="93"/>
      <c r="EK61" s="93"/>
      <c r="EL61" s="93"/>
      <c r="EM61" s="93"/>
      <c r="EN61" s="93"/>
      <c r="EO61" s="93"/>
      <c r="EP61" s="93"/>
      <c r="EQ61" s="93"/>
      <c r="ER61" s="93"/>
      <c r="ES61" s="93"/>
      <c r="ET61" s="93"/>
      <c r="EU61" s="93"/>
      <c r="EV61" s="93"/>
      <c r="EW61" s="93"/>
      <c r="EX61" s="93"/>
      <c r="EY61" s="93"/>
      <c r="EZ61" s="93"/>
      <c r="FA61" s="93"/>
      <c r="FB61" s="93"/>
      <c r="FC61" s="93"/>
      <c r="FD61" s="93"/>
      <c r="FE61" s="93"/>
      <c r="FF61" s="93"/>
      <c r="FG61" s="93"/>
      <c r="FH61" s="93"/>
      <c r="FI61" s="93"/>
      <c r="FJ61" s="93"/>
      <c r="FK61" s="93"/>
      <c r="FL61" s="93"/>
      <c r="FM61" s="93"/>
    </row>
    <row r="62" spans="1:169" s="85" customFormat="1" ht="12.75" customHeight="1" x14ac:dyDescent="0.2">
      <c r="A62" s="547"/>
      <c r="B62" s="547"/>
      <c r="C62" s="549"/>
      <c r="D62" s="551"/>
      <c r="E62" s="553"/>
      <c r="F62" s="554"/>
      <c r="G62" s="397"/>
      <c r="H62" s="598"/>
      <c r="I62" s="555"/>
      <c r="J62" s="555"/>
      <c r="K62" s="555"/>
      <c r="L62" s="555"/>
      <c r="M62" s="595"/>
      <c r="N62" s="93"/>
      <c r="O62" s="93"/>
      <c r="P62" s="93"/>
      <c r="Q62" s="93"/>
      <c r="R62" s="93"/>
      <c r="S62" s="93"/>
      <c r="T62" s="93"/>
      <c r="U62" s="93"/>
      <c r="V62" s="93"/>
      <c r="W62" s="93"/>
      <c r="X62" s="93"/>
      <c r="Y62" s="93"/>
      <c r="Z62" s="93"/>
      <c r="AA62" s="93"/>
      <c r="AB62" s="93"/>
      <c r="AC62" s="93"/>
      <c r="AD62" s="93"/>
      <c r="AE62" s="93"/>
      <c r="AF62" s="93"/>
      <c r="AG62" s="93"/>
      <c r="AH62" s="93"/>
      <c r="AI62" s="93"/>
      <c r="AJ62" s="93"/>
      <c r="AK62" s="93"/>
      <c r="AL62" s="93"/>
      <c r="AM62" s="93"/>
      <c r="AN62" s="93"/>
      <c r="AO62" s="93"/>
      <c r="AP62" s="93"/>
      <c r="AQ62" s="93"/>
      <c r="AR62" s="93"/>
      <c r="AS62" s="93"/>
      <c r="AT62" s="93"/>
      <c r="AU62" s="93"/>
      <c r="AV62" s="93"/>
      <c r="AW62" s="93"/>
      <c r="AX62" s="93"/>
      <c r="AY62" s="93"/>
      <c r="AZ62" s="93"/>
      <c r="BA62" s="93"/>
      <c r="BB62" s="93"/>
      <c r="BC62" s="93"/>
      <c r="BD62" s="93"/>
      <c r="BE62" s="93"/>
      <c r="BF62" s="93"/>
      <c r="BG62" s="93"/>
      <c r="BH62" s="93"/>
      <c r="BI62" s="93"/>
      <c r="BJ62" s="93"/>
      <c r="BK62" s="93"/>
      <c r="BL62" s="93"/>
      <c r="BM62" s="93"/>
      <c r="BN62" s="93"/>
      <c r="BO62" s="93"/>
      <c r="BP62" s="93"/>
      <c r="BQ62" s="93"/>
      <c r="BR62" s="93"/>
      <c r="BS62" s="93"/>
      <c r="BT62" s="93"/>
      <c r="BU62" s="93"/>
      <c r="BV62" s="93"/>
      <c r="BW62" s="93"/>
      <c r="BX62" s="93"/>
      <c r="BY62" s="93"/>
      <c r="BZ62" s="93"/>
      <c r="CA62" s="93"/>
      <c r="CB62" s="93"/>
      <c r="CC62" s="93"/>
      <c r="CD62" s="93"/>
      <c r="CE62" s="93"/>
      <c r="CF62" s="93"/>
      <c r="CG62" s="93"/>
      <c r="CH62" s="93"/>
      <c r="CI62" s="93"/>
      <c r="CJ62" s="93"/>
      <c r="CK62" s="93"/>
      <c r="CL62" s="93"/>
      <c r="CM62" s="93"/>
      <c r="CN62" s="93"/>
      <c r="CO62" s="93"/>
      <c r="CP62" s="93"/>
      <c r="CQ62" s="93"/>
      <c r="CR62" s="93"/>
      <c r="CS62" s="93"/>
      <c r="CT62" s="93"/>
      <c r="CU62" s="93"/>
      <c r="CV62" s="93"/>
      <c r="CW62" s="93"/>
      <c r="CX62" s="93"/>
      <c r="CY62" s="93"/>
      <c r="CZ62" s="93"/>
      <c r="DA62" s="93"/>
      <c r="DB62" s="93"/>
      <c r="DC62" s="93"/>
      <c r="DD62" s="93"/>
      <c r="DE62" s="93"/>
      <c r="DF62" s="93"/>
      <c r="DG62" s="93"/>
      <c r="DH62" s="93"/>
      <c r="DI62" s="93"/>
      <c r="DJ62" s="93"/>
      <c r="DK62" s="93"/>
      <c r="DL62" s="93"/>
      <c r="DM62" s="93"/>
      <c r="DN62" s="93"/>
      <c r="DO62" s="93"/>
      <c r="DP62" s="93"/>
      <c r="DQ62" s="93"/>
      <c r="DR62" s="93"/>
      <c r="DS62" s="93"/>
      <c r="DT62" s="93"/>
      <c r="DU62" s="93"/>
      <c r="DV62" s="93"/>
      <c r="DW62" s="93"/>
      <c r="DX62" s="93"/>
      <c r="DY62" s="93"/>
      <c r="DZ62" s="93"/>
      <c r="EA62" s="93"/>
      <c r="EB62" s="93"/>
      <c r="EC62" s="93"/>
      <c r="ED62" s="93"/>
      <c r="EE62" s="93"/>
      <c r="EF62" s="93"/>
      <c r="EG62" s="93"/>
      <c r="EH62" s="93"/>
      <c r="EI62" s="93"/>
      <c r="EJ62" s="93"/>
      <c r="EK62" s="93"/>
      <c r="EL62" s="93"/>
      <c r="EM62" s="93"/>
      <c r="EN62" s="93"/>
      <c r="EO62" s="93"/>
      <c r="EP62" s="93"/>
      <c r="EQ62" s="93"/>
      <c r="ER62" s="93"/>
      <c r="ES62" s="93"/>
      <c r="ET62" s="93"/>
      <c r="EU62" s="93"/>
      <c r="EV62" s="93"/>
      <c r="EW62" s="93"/>
      <c r="EX62" s="93"/>
      <c r="EY62" s="93"/>
      <c r="EZ62" s="93"/>
      <c r="FA62" s="93"/>
      <c r="FB62" s="93"/>
      <c r="FC62" s="93"/>
      <c r="FD62" s="93"/>
      <c r="FE62" s="93"/>
      <c r="FF62" s="93"/>
      <c r="FG62" s="93"/>
      <c r="FH62" s="93"/>
      <c r="FI62" s="93"/>
      <c r="FJ62" s="93"/>
      <c r="FK62" s="93"/>
      <c r="FL62" s="93"/>
      <c r="FM62" s="93"/>
    </row>
    <row r="63" spans="1:169" s="85" customFormat="1" ht="12.75" customHeight="1" x14ac:dyDescent="0.2">
      <c r="A63" s="547"/>
      <c r="B63" s="547"/>
      <c r="C63" s="549"/>
      <c r="D63" s="551"/>
      <c r="E63" s="553"/>
      <c r="F63" s="554"/>
      <c r="G63" s="397"/>
      <c r="H63" s="598"/>
      <c r="I63" s="555"/>
      <c r="J63" s="555"/>
      <c r="K63" s="555"/>
      <c r="L63" s="555"/>
      <c r="M63" s="595"/>
      <c r="N63" s="93"/>
      <c r="O63" s="93"/>
      <c r="P63" s="93"/>
      <c r="Q63" s="93"/>
      <c r="R63" s="93"/>
      <c r="S63" s="93"/>
      <c r="T63" s="93"/>
      <c r="U63" s="93"/>
      <c r="V63" s="93"/>
      <c r="W63" s="93"/>
      <c r="X63" s="93"/>
      <c r="Y63" s="93"/>
      <c r="Z63" s="93"/>
      <c r="AA63" s="93"/>
      <c r="AB63" s="93"/>
      <c r="AC63" s="93"/>
      <c r="AD63" s="93"/>
      <c r="AE63" s="93"/>
      <c r="AF63" s="93"/>
      <c r="AG63" s="93"/>
      <c r="AH63" s="93"/>
      <c r="AI63" s="93"/>
      <c r="AJ63" s="93"/>
      <c r="AK63" s="93"/>
      <c r="AL63" s="93"/>
      <c r="AM63" s="93"/>
      <c r="AN63" s="93"/>
      <c r="AO63" s="93"/>
      <c r="AP63" s="93"/>
      <c r="AQ63" s="93"/>
      <c r="AR63" s="93"/>
      <c r="AS63" s="93"/>
      <c r="AT63" s="93"/>
      <c r="AU63" s="93"/>
      <c r="AV63" s="93"/>
      <c r="AW63" s="93"/>
      <c r="AX63" s="93"/>
      <c r="AY63" s="93"/>
      <c r="AZ63" s="93"/>
      <c r="BA63" s="93"/>
      <c r="BB63" s="93"/>
      <c r="BC63" s="93"/>
      <c r="BD63" s="93"/>
      <c r="BE63" s="93"/>
      <c r="BF63" s="93"/>
      <c r="BG63" s="93"/>
      <c r="BH63" s="93"/>
      <c r="BI63" s="93"/>
      <c r="BJ63" s="93"/>
      <c r="BK63" s="93"/>
      <c r="BL63" s="93"/>
      <c r="BM63" s="93"/>
      <c r="BN63" s="93"/>
      <c r="BO63" s="93"/>
      <c r="BP63" s="93"/>
      <c r="BQ63" s="93"/>
      <c r="BR63" s="93"/>
      <c r="BS63" s="93"/>
      <c r="BT63" s="93"/>
      <c r="BU63" s="93"/>
      <c r="BV63" s="93"/>
      <c r="BW63" s="93"/>
      <c r="BX63" s="93"/>
      <c r="BY63" s="93"/>
      <c r="BZ63" s="93"/>
      <c r="CA63" s="93"/>
      <c r="CB63" s="93"/>
      <c r="CC63" s="93"/>
      <c r="CD63" s="93"/>
      <c r="CE63" s="93"/>
      <c r="CF63" s="93"/>
      <c r="CG63" s="93"/>
      <c r="CH63" s="93"/>
      <c r="CI63" s="93"/>
      <c r="CJ63" s="93"/>
      <c r="CK63" s="93"/>
      <c r="CL63" s="93"/>
      <c r="CM63" s="93"/>
      <c r="CN63" s="93"/>
      <c r="CO63" s="93"/>
      <c r="CP63" s="93"/>
      <c r="CQ63" s="93"/>
      <c r="CR63" s="93"/>
      <c r="CS63" s="93"/>
      <c r="CT63" s="93"/>
      <c r="CU63" s="93"/>
      <c r="CV63" s="93"/>
      <c r="CW63" s="93"/>
      <c r="CX63" s="93"/>
      <c r="CY63" s="93"/>
      <c r="CZ63" s="93"/>
      <c r="DA63" s="93"/>
      <c r="DB63" s="93"/>
      <c r="DC63" s="93"/>
      <c r="DD63" s="93"/>
      <c r="DE63" s="93"/>
      <c r="DF63" s="93"/>
      <c r="DG63" s="93"/>
      <c r="DH63" s="93"/>
      <c r="DI63" s="93"/>
      <c r="DJ63" s="93"/>
      <c r="DK63" s="93"/>
      <c r="DL63" s="93"/>
      <c r="DM63" s="93"/>
      <c r="DN63" s="93"/>
      <c r="DO63" s="93"/>
      <c r="DP63" s="93"/>
      <c r="DQ63" s="93"/>
      <c r="DR63" s="93"/>
      <c r="DS63" s="93"/>
      <c r="DT63" s="93"/>
      <c r="DU63" s="93"/>
      <c r="DV63" s="93"/>
      <c r="DW63" s="93"/>
      <c r="DX63" s="93"/>
      <c r="DY63" s="93"/>
      <c r="DZ63" s="93"/>
      <c r="EA63" s="93"/>
      <c r="EB63" s="93"/>
      <c r="EC63" s="93"/>
      <c r="ED63" s="93"/>
      <c r="EE63" s="93"/>
      <c r="EF63" s="93"/>
      <c r="EG63" s="93"/>
      <c r="EH63" s="93"/>
      <c r="EI63" s="93"/>
      <c r="EJ63" s="93"/>
      <c r="EK63" s="93"/>
      <c r="EL63" s="93"/>
      <c r="EM63" s="93"/>
      <c r="EN63" s="93"/>
      <c r="EO63" s="93"/>
      <c r="EP63" s="93"/>
      <c r="EQ63" s="93"/>
      <c r="ER63" s="93"/>
      <c r="ES63" s="93"/>
      <c r="ET63" s="93"/>
      <c r="EU63" s="93"/>
      <c r="EV63" s="93"/>
      <c r="EW63" s="93"/>
      <c r="EX63" s="93"/>
      <c r="EY63" s="93"/>
      <c r="EZ63" s="93"/>
      <c r="FA63" s="93"/>
      <c r="FB63" s="93"/>
      <c r="FC63" s="93"/>
      <c r="FD63" s="93"/>
      <c r="FE63" s="93"/>
      <c r="FF63" s="93"/>
      <c r="FG63" s="93"/>
      <c r="FH63" s="93"/>
      <c r="FI63" s="93"/>
      <c r="FJ63" s="93"/>
      <c r="FK63" s="93"/>
      <c r="FL63" s="93"/>
      <c r="FM63" s="93"/>
    </row>
    <row r="64" spans="1:169" s="85" customFormat="1" ht="13.5" customHeight="1" x14ac:dyDescent="0.2">
      <c r="A64" s="547"/>
      <c r="B64" s="547"/>
      <c r="C64" s="549"/>
      <c r="D64" s="551"/>
      <c r="E64" s="553"/>
      <c r="F64" s="554"/>
      <c r="G64" s="397"/>
      <c r="H64" s="598"/>
      <c r="I64" s="555"/>
      <c r="J64" s="555"/>
      <c r="K64" s="555"/>
      <c r="L64" s="555"/>
      <c r="M64" s="595"/>
      <c r="N64" s="93"/>
      <c r="O64" s="93"/>
      <c r="P64" s="93"/>
      <c r="Q64" s="93"/>
      <c r="R64" s="93"/>
      <c r="S64" s="93"/>
      <c r="T64" s="93"/>
      <c r="U64" s="93"/>
      <c r="V64" s="93"/>
      <c r="W64" s="93"/>
      <c r="X64" s="93"/>
      <c r="Y64" s="93"/>
      <c r="Z64" s="93"/>
      <c r="AA64" s="93"/>
      <c r="AB64" s="93"/>
      <c r="AC64" s="93"/>
      <c r="AD64" s="93"/>
      <c r="AE64" s="93"/>
      <c r="AF64" s="93"/>
      <c r="AG64" s="93"/>
      <c r="AH64" s="93"/>
      <c r="AI64" s="93"/>
      <c r="AJ64" s="93"/>
      <c r="AK64" s="93"/>
      <c r="AL64" s="93"/>
      <c r="AM64" s="93"/>
      <c r="AN64" s="93"/>
      <c r="AO64" s="93"/>
      <c r="AP64" s="93"/>
      <c r="AQ64" s="93"/>
      <c r="AR64" s="93"/>
      <c r="AS64" s="93"/>
      <c r="AT64" s="93"/>
      <c r="AU64" s="93"/>
      <c r="AV64" s="93"/>
      <c r="AW64" s="93"/>
      <c r="AX64" s="93"/>
      <c r="AY64" s="93"/>
      <c r="AZ64" s="93"/>
      <c r="BA64" s="93"/>
      <c r="BB64" s="93"/>
      <c r="BC64" s="93"/>
      <c r="BD64" s="93"/>
      <c r="BE64" s="93"/>
      <c r="BF64" s="93"/>
      <c r="BG64" s="93"/>
      <c r="BH64" s="93"/>
      <c r="BI64" s="93"/>
      <c r="BJ64" s="93"/>
      <c r="BK64" s="93"/>
      <c r="BL64" s="93"/>
      <c r="BM64" s="93"/>
      <c r="BN64" s="93"/>
      <c r="BO64" s="93"/>
      <c r="BP64" s="93"/>
      <c r="BQ64" s="93"/>
      <c r="BR64" s="93"/>
      <c r="BS64" s="93"/>
      <c r="BT64" s="93"/>
      <c r="BU64" s="93"/>
      <c r="BV64" s="93"/>
      <c r="BW64" s="93"/>
      <c r="BX64" s="93"/>
      <c r="BY64" s="93"/>
      <c r="BZ64" s="93"/>
      <c r="CA64" s="93"/>
      <c r="CB64" s="93"/>
      <c r="CC64" s="93"/>
      <c r="CD64" s="93"/>
      <c r="CE64" s="93"/>
      <c r="CF64" s="93"/>
      <c r="CG64" s="93"/>
      <c r="CH64" s="93"/>
      <c r="CI64" s="93"/>
      <c r="CJ64" s="93"/>
      <c r="CK64" s="93"/>
      <c r="CL64" s="93"/>
      <c r="CM64" s="93"/>
      <c r="CN64" s="93"/>
      <c r="CO64" s="93"/>
      <c r="CP64" s="93"/>
      <c r="CQ64" s="93"/>
      <c r="CR64" s="93"/>
      <c r="CS64" s="93"/>
      <c r="CT64" s="93"/>
      <c r="CU64" s="93"/>
      <c r="CV64" s="93"/>
      <c r="CW64" s="93"/>
      <c r="CX64" s="93"/>
      <c r="CY64" s="93"/>
      <c r="CZ64" s="93"/>
      <c r="DA64" s="93"/>
      <c r="DB64" s="93"/>
      <c r="DC64" s="93"/>
      <c r="DD64" s="93"/>
      <c r="DE64" s="93"/>
      <c r="DF64" s="93"/>
      <c r="DG64" s="93"/>
      <c r="DH64" s="93"/>
      <c r="DI64" s="93"/>
      <c r="DJ64" s="93"/>
      <c r="DK64" s="93"/>
      <c r="DL64" s="93"/>
      <c r="DM64" s="93"/>
      <c r="DN64" s="93"/>
      <c r="DO64" s="93"/>
      <c r="DP64" s="93"/>
      <c r="DQ64" s="93"/>
      <c r="DR64" s="93"/>
      <c r="DS64" s="93"/>
      <c r="DT64" s="93"/>
      <c r="DU64" s="93"/>
      <c r="DV64" s="93"/>
      <c r="DW64" s="93"/>
      <c r="DX64" s="93"/>
      <c r="DY64" s="93"/>
      <c r="DZ64" s="93"/>
      <c r="EA64" s="93"/>
      <c r="EB64" s="93"/>
      <c r="EC64" s="93"/>
      <c r="ED64" s="93"/>
      <c r="EE64" s="93"/>
      <c r="EF64" s="93"/>
      <c r="EG64" s="93"/>
      <c r="EH64" s="93"/>
      <c r="EI64" s="93"/>
      <c r="EJ64" s="93"/>
      <c r="EK64" s="93"/>
      <c r="EL64" s="93"/>
      <c r="EM64" s="93"/>
      <c r="EN64" s="93"/>
      <c r="EO64" s="93"/>
      <c r="EP64" s="93"/>
      <c r="EQ64" s="93"/>
      <c r="ER64" s="93"/>
      <c r="ES64" s="93"/>
      <c r="ET64" s="93"/>
      <c r="EU64" s="93"/>
      <c r="EV64" s="93"/>
      <c r="EW64" s="93"/>
      <c r="EX64" s="93"/>
      <c r="EY64" s="93"/>
      <c r="EZ64" s="93"/>
      <c r="FA64" s="93"/>
      <c r="FB64" s="93"/>
      <c r="FC64" s="93"/>
      <c r="FD64" s="93"/>
      <c r="FE64" s="93"/>
      <c r="FF64" s="93"/>
      <c r="FG64" s="93"/>
      <c r="FH64" s="93"/>
      <c r="FI64" s="93"/>
      <c r="FJ64" s="93"/>
      <c r="FK64" s="93"/>
      <c r="FL64" s="93"/>
      <c r="FM64" s="93"/>
    </row>
    <row r="65" spans="1:169" ht="15" customHeight="1" x14ac:dyDescent="0.25">
      <c r="A65" s="547"/>
      <c r="B65" s="547"/>
      <c r="C65" s="549"/>
      <c r="D65" s="551"/>
      <c r="E65" s="553"/>
      <c r="F65" s="554"/>
      <c r="G65" s="397"/>
      <c r="H65" s="598" t="s">
        <v>441</v>
      </c>
      <c r="I65" s="555"/>
      <c r="J65" s="555"/>
      <c r="K65" s="555"/>
      <c r="L65" s="555"/>
      <c r="M65" s="595"/>
      <c r="N65" s="93"/>
      <c r="O65" s="93"/>
    </row>
    <row r="66" spans="1:169" x14ac:dyDescent="0.25">
      <c r="A66" s="547"/>
      <c r="B66" s="547"/>
      <c r="C66" s="549"/>
      <c r="D66" s="551"/>
      <c r="E66" s="553"/>
      <c r="F66" s="554"/>
      <c r="G66" s="397"/>
      <c r="H66" s="598"/>
      <c r="I66" s="555"/>
      <c r="J66" s="555"/>
      <c r="K66" s="555"/>
      <c r="L66" s="555"/>
      <c r="M66" s="595"/>
      <c r="N66" s="93"/>
      <c r="O66" s="93"/>
    </row>
    <row r="67" spans="1:169" x14ac:dyDescent="0.25">
      <c r="A67" s="547"/>
      <c r="B67" s="547"/>
      <c r="C67" s="549"/>
      <c r="D67" s="551"/>
      <c r="E67" s="553"/>
      <c r="F67" s="554"/>
      <c r="G67" s="397"/>
      <c r="H67" s="598"/>
      <c r="I67" s="555"/>
      <c r="J67" s="555"/>
      <c r="K67" s="555"/>
      <c r="L67" s="555"/>
      <c r="M67" s="595"/>
      <c r="N67" s="93"/>
      <c r="O67" s="93"/>
    </row>
    <row r="68" spans="1:169" x14ac:dyDescent="0.25">
      <c r="A68" s="547"/>
      <c r="B68" s="547"/>
      <c r="C68" s="549"/>
      <c r="D68" s="551"/>
      <c r="E68" s="553"/>
      <c r="F68" s="554"/>
      <c r="G68" s="397"/>
      <c r="H68" s="598"/>
      <c r="I68" s="555"/>
      <c r="J68" s="555"/>
      <c r="K68" s="555"/>
      <c r="L68" s="555"/>
      <c r="M68" s="595"/>
      <c r="N68" s="93"/>
      <c r="O68" s="93"/>
    </row>
    <row r="69" spans="1:169" ht="15.75" thickBot="1" x14ac:dyDescent="0.3">
      <c r="A69" s="548"/>
      <c r="B69" s="548"/>
      <c r="C69" s="549"/>
      <c r="D69" s="551"/>
      <c r="E69" s="553"/>
      <c r="F69" s="554"/>
      <c r="G69" s="397"/>
      <c r="H69" s="599"/>
      <c r="I69" s="555"/>
      <c r="J69" s="555"/>
      <c r="K69" s="555"/>
      <c r="L69" s="555"/>
      <c r="M69" s="600"/>
      <c r="N69" s="93"/>
      <c r="O69" s="93"/>
    </row>
    <row r="70" spans="1:169" s="85" customFormat="1" ht="12.75" customHeight="1" x14ac:dyDescent="0.2">
      <c r="A70" s="546">
        <v>7</v>
      </c>
      <c r="B70" s="546" t="str">
        <f>'7- Mapa Final'!B70</f>
        <v xml:space="preserve">Ofrecer, prometer, entregar, aceptar o solicitar una ventaja indebida para expedir Tarjetas Profesionales de Abogados, sin el requisito establecido en la Ley 1905 de 2018. 
</v>
      </c>
      <c r="C70" s="549" t="str">
        <f>'7- Mapa Final'!C70</f>
        <v>Cuando por ilícito interés se expide tarjeta profesional de abogado sin realizar el Exámen de Estado previsto en la Ley 1905 del 2,018, teniendo obligación de presentarlo.</v>
      </c>
      <c r="D70" s="550">
        <f>'7- Mapa Final'!J70</f>
        <v>0</v>
      </c>
      <c r="E70" s="552" t="str">
        <f>'7- Mapa Final'!K70</f>
        <v>Mayor - 4</v>
      </c>
      <c r="F70" s="554" t="e">
        <f>'7- Mapa Final'!M70</f>
        <v>#DIV/0!</v>
      </c>
      <c r="G70" s="397" t="s">
        <v>112</v>
      </c>
      <c r="H70" s="597" t="s">
        <v>442</v>
      </c>
      <c r="I70" s="555"/>
      <c r="J70" s="588" t="s">
        <v>43</v>
      </c>
      <c r="K70" s="593">
        <v>45108</v>
      </c>
      <c r="L70" s="593">
        <v>45199</v>
      </c>
      <c r="M70" s="594" t="s">
        <v>440</v>
      </c>
      <c r="N70" s="93"/>
      <c r="O70" s="93"/>
      <c r="P70" s="93"/>
      <c r="Q70" s="93"/>
      <c r="R70" s="93"/>
      <c r="S70" s="93"/>
      <c r="T70" s="93"/>
      <c r="U70" s="93"/>
      <c r="V70" s="93"/>
      <c r="W70" s="93"/>
      <c r="X70" s="93"/>
      <c r="Y70" s="93"/>
      <c r="Z70" s="93"/>
      <c r="AA70" s="93"/>
      <c r="AB70" s="93"/>
      <c r="AC70" s="93"/>
      <c r="AD70" s="93"/>
      <c r="AE70" s="93"/>
      <c r="AF70" s="93"/>
      <c r="AG70" s="93"/>
      <c r="AH70" s="93"/>
      <c r="AI70" s="93"/>
      <c r="AJ70" s="93"/>
      <c r="AK70" s="93"/>
      <c r="AL70" s="93"/>
      <c r="AM70" s="93"/>
      <c r="AN70" s="93"/>
      <c r="AO70" s="93"/>
      <c r="AP70" s="93"/>
      <c r="AQ70" s="93"/>
      <c r="AR70" s="93"/>
      <c r="AS70" s="93"/>
      <c r="AT70" s="93"/>
      <c r="AU70" s="93"/>
      <c r="AV70" s="93"/>
      <c r="AW70" s="93"/>
      <c r="AX70" s="93"/>
      <c r="AY70" s="93"/>
      <c r="AZ70" s="93"/>
      <c r="BA70" s="93"/>
      <c r="BB70" s="93"/>
      <c r="BC70" s="93"/>
      <c r="BD70" s="93"/>
      <c r="BE70" s="93"/>
      <c r="BF70" s="93"/>
      <c r="BG70" s="93"/>
      <c r="BH70" s="93"/>
      <c r="BI70" s="93"/>
      <c r="BJ70" s="93"/>
      <c r="BK70" s="93"/>
      <c r="BL70" s="93"/>
      <c r="BM70" s="93"/>
      <c r="BN70" s="93"/>
      <c r="BO70" s="93"/>
      <c r="BP70" s="93"/>
      <c r="BQ70" s="93"/>
      <c r="BR70" s="93"/>
      <c r="BS70" s="93"/>
      <c r="BT70" s="93"/>
      <c r="BU70" s="93"/>
      <c r="BV70" s="93"/>
      <c r="BW70" s="93"/>
      <c r="BX70" s="93"/>
      <c r="BY70" s="93"/>
      <c r="BZ70" s="93"/>
      <c r="CA70" s="93"/>
      <c r="CB70" s="93"/>
      <c r="CC70" s="93"/>
      <c r="CD70" s="93"/>
      <c r="CE70" s="93"/>
      <c r="CF70" s="93"/>
      <c r="CG70" s="93"/>
      <c r="CH70" s="93"/>
      <c r="CI70" s="93"/>
      <c r="CJ70" s="93"/>
      <c r="CK70" s="93"/>
      <c r="CL70" s="93"/>
      <c r="CM70" s="93"/>
      <c r="CN70" s="93"/>
      <c r="CO70" s="93"/>
      <c r="CP70" s="93"/>
      <c r="CQ70" s="93"/>
      <c r="CR70" s="93"/>
      <c r="CS70" s="93"/>
      <c r="CT70" s="93"/>
      <c r="CU70" s="93"/>
      <c r="CV70" s="93"/>
      <c r="CW70" s="93"/>
      <c r="CX70" s="93"/>
      <c r="CY70" s="93"/>
      <c r="CZ70" s="93"/>
      <c r="DA70" s="93"/>
      <c r="DB70" s="93"/>
      <c r="DC70" s="93"/>
      <c r="DD70" s="93"/>
      <c r="DE70" s="93"/>
      <c r="DF70" s="93"/>
      <c r="DG70" s="93"/>
      <c r="DH70" s="93"/>
      <c r="DI70" s="93"/>
      <c r="DJ70" s="93"/>
      <c r="DK70" s="93"/>
      <c r="DL70" s="93"/>
      <c r="DM70" s="93"/>
      <c r="DN70" s="93"/>
      <c r="DO70" s="93"/>
      <c r="DP70" s="93"/>
      <c r="DQ70" s="93"/>
      <c r="DR70" s="93"/>
      <c r="DS70" s="93"/>
      <c r="DT70" s="93"/>
      <c r="DU70" s="93"/>
      <c r="DV70" s="93"/>
      <c r="DW70" s="93"/>
      <c r="DX70" s="93"/>
      <c r="DY70" s="93"/>
      <c r="DZ70" s="93"/>
      <c r="EA70" s="93"/>
      <c r="EB70" s="93"/>
      <c r="EC70" s="93"/>
      <c r="ED70" s="93"/>
      <c r="EE70" s="93"/>
      <c r="EF70" s="93"/>
      <c r="EG70" s="93"/>
      <c r="EH70" s="93"/>
      <c r="EI70" s="93"/>
      <c r="EJ70" s="93"/>
      <c r="EK70" s="93"/>
      <c r="EL70" s="93"/>
      <c r="EM70" s="93"/>
      <c r="EN70" s="93"/>
      <c r="EO70" s="93"/>
      <c r="EP70" s="93"/>
      <c r="EQ70" s="93"/>
      <c r="ER70" s="93"/>
      <c r="ES70" s="93"/>
      <c r="ET70" s="93"/>
      <c r="EU70" s="93"/>
      <c r="EV70" s="93"/>
      <c r="EW70" s="93"/>
      <c r="EX70" s="93"/>
      <c r="EY70" s="93"/>
      <c r="EZ70" s="93"/>
      <c r="FA70" s="93"/>
      <c r="FB70" s="93"/>
      <c r="FC70" s="93"/>
      <c r="FD70" s="93"/>
      <c r="FE70" s="93"/>
      <c r="FF70" s="93"/>
      <c r="FG70" s="93"/>
      <c r="FH70" s="93"/>
      <c r="FI70" s="93"/>
      <c r="FJ70" s="93"/>
      <c r="FK70" s="93"/>
      <c r="FL70" s="93"/>
      <c r="FM70" s="93"/>
    </row>
    <row r="71" spans="1:169" s="85" customFormat="1" ht="12.75" customHeight="1" x14ac:dyDescent="0.2">
      <c r="A71" s="547"/>
      <c r="B71" s="547"/>
      <c r="C71" s="549"/>
      <c r="D71" s="551"/>
      <c r="E71" s="553"/>
      <c r="F71" s="554"/>
      <c r="G71" s="397"/>
      <c r="H71" s="598"/>
      <c r="I71" s="555"/>
      <c r="J71" s="555"/>
      <c r="K71" s="555"/>
      <c r="L71" s="555"/>
      <c r="M71" s="595"/>
      <c r="N71" s="93"/>
      <c r="O71" s="93"/>
      <c r="P71" s="93"/>
      <c r="Q71" s="93"/>
      <c r="R71" s="93"/>
      <c r="S71" s="93"/>
      <c r="T71" s="93"/>
      <c r="U71" s="93"/>
      <c r="V71" s="93"/>
      <c r="W71" s="93"/>
      <c r="X71" s="93"/>
      <c r="Y71" s="93"/>
      <c r="Z71" s="93"/>
      <c r="AA71" s="93"/>
      <c r="AB71" s="93"/>
      <c r="AC71" s="93"/>
      <c r="AD71" s="93"/>
      <c r="AE71" s="93"/>
      <c r="AF71" s="93"/>
      <c r="AG71" s="93"/>
      <c r="AH71" s="93"/>
      <c r="AI71" s="93"/>
      <c r="AJ71" s="93"/>
      <c r="AK71" s="93"/>
      <c r="AL71" s="93"/>
      <c r="AM71" s="93"/>
      <c r="AN71" s="93"/>
      <c r="AO71" s="93"/>
      <c r="AP71" s="93"/>
      <c r="AQ71" s="93"/>
      <c r="AR71" s="93"/>
      <c r="AS71" s="93"/>
      <c r="AT71" s="93"/>
      <c r="AU71" s="93"/>
      <c r="AV71" s="93"/>
      <c r="AW71" s="93"/>
      <c r="AX71" s="93"/>
      <c r="AY71" s="93"/>
      <c r="AZ71" s="93"/>
      <c r="BA71" s="93"/>
      <c r="BB71" s="93"/>
      <c r="BC71" s="93"/>
      <c r="BD71" s="93"/>
      <c r="BE71" s="93"/>
      <c r="BF71" s="93"/>
      <c r="BG71" s="93"/>
      <c r="BH71" s="93"/>
      <c r="BI71" s="93"/>
      <c r="BJ71" s="93"/>
      <c r="BK71" s="93"/>
      <c r="BL71" s="93"/>
      <c r="BM71" s="93"/>
      <c r="BN71" s="93"/>
      <c r="BO71" s="93"/>
      <c r="BP71" s="93"/>
      <c r="BQ71" s="93"/>
      <c r="BR71" s="93"/>
      <c r="BS71" s="93"/>
      <c r="BT71" s="93"/>
      <c r="BU71" s="93"/>
      <c r="BV71" s="93"/>
      <c r="BW71" s="93"/>
      <c r="BX71" s="93"/>
      <c r="BY71" s="93"/>
      <c r="BZ71" s="93"/>
      <c r="CA71" s="93"/>
      <c r="CB71" s="93"/>
      <c r="CC71" s="93"/>
      <c r="CD71" s="93"/>
      <c r="CE71" s="93"/>
      <c r="CF71" s="93"/>
      <c r="CG71" s="93"/>
      <c r="CH71" s="93"/>
      <c r="CI71" s="93"/>
      <c r="CJ71" s="93"/>
      <c r="CK71" s="93"/>
      <c r="CL71" s="93"/>
      <c r="CM71" s="93"/>
      <c r="CN71" s="93"/>
      <c r="CO71" s="93"/>
      <c r="CP71" s="93"/>
      <c r="CQ71" s="93"/>
      <c r="CR71" s="93"/>
      <c r="CS71" s="93"/>
      <c r="CT71" s="93"/>
      <c r="CU71" s="93"/>
      <c r="CV71" s="93"/>
      <c r="CW71" s="93"/>
      <c r="CX71" s="93"/>
      <c r="CY71" s="93"/>
      <c r="CZ71" s="93"/>
      <c r="DA71" s="93"/>
      <c r="DB71" s="93"/>
      <c r="DC71" s="93"/>
      <c r="DD71" s="93"/>
      <c r="DE71" s="93"/>
      <c r="DF71" s="93"/>
      <c r="DG71" s="93"/>
      <c r="DH71" s="93"/>
      <c r="DI71" s="93"/>
      <c r="DJ71" s="93"/>
      <c r="DK71" s="93"/>
      <c r="DL71" s="93"/>
      <c r="DM71" s="93"/>
      <c r="DN71" s="93"/>
      <c r="DO71" s="93"/>
      <c r="DP71" s="93"/>
      <c r="DQ71" s="93"/>
      <c r="DR71" s="93"/>
      <c r="DS71" s="93"/>
      <c r="DT71" s="93"/>
      <c r="DU71" s="93"/>
      <c r="DV71" s="93"/>
      <c r="DW71" s="93"/>
      <c r="DX71" s="93"/>
      <c r="DY71" s="93"/>
      <c r="DZ71" s="93"/>
      <c r="EA71" s="93"/>
      <c r="EB71" s="93"/>
      <c r="EC71" s="93"/>
      <c r="ED71" s="93"/>
      <c r="EE71" s="93"/>
      <c r="EF71" s="93"/>
      <c r="EG71" s="93"/>
      <c r="EH71" s="93"/>
      <c r="EI71" s="93"/>
      <c r="EJ71" s="93"/>
      <c r="EK71" s="93"/>
      <c r="EL71" s="93"/>
      <c r="EM71" s="93"/>
      <c r="EN71" s="93"/>
      <c r="EO71" s="93"/>
      <c r="EP71" s="93"/>
      <c r="EQ71" s="93"/>
      <c r="ER71" s="93"/>
      <c r="ES71" s="93"/>
      <c r="ET71" s="93"/>
      <c r="EU71" s="93"/>
      <c r="EV71" s="93"/>
      <c r="EW71" s="93"/>
      <c r="EX71" s="93"/>
      <c r="EY71" s="93"/>
      <c r="EZ71" s="93"/>
      <c r="FA71" s="93"/>
      <c r="FB71" s="93"/>
      <c r="FC71" s="93"/>
      <c r="FD71" s="93"/>
      <c r="FE71" s="93"/>
      <c r="FF71" s="93"/>
      <c r="FG71" s="93"/>
      <c r="FH71" s="93"/>
      <c r="FI71" s="93"/>
      <c r="FJ71" s="93"/>
      <c r="FK71" s="93"/>
      <c r="FL71" s="93"/>
      <c r="FM71" s="93"/>
    </row>
    <row r="72" spans="1:169" s="85" customFormat="1" ht="12.75" customHeight="1" x14ac:dyDescent="0.2">
      <c r="A72" s="547"/>
      <c r="B72" s="547"/>
      <c r="C72" s="549"/>
      <c r="D72" s="551"/>
      <c r="E72" s="553"/>
      <c r="F72" s="554"/>
      <c r="G72" s="397"/>
      <c r="H72" s="598"/>
      <c r="I72" s="555"/>
      <c r="J72" s="555"/>
      <c r="K72" s="555"/>
      <c r="L72" s="555"/>
      <c r="M72" s="595"/>
      <c r="N72" s="93"/>
      <c r="O72" s="93"/>
      <c r="P72" s="93"/>
      <c r="Q72" s="93"/>
      <c r="R72" s="93"/>
      <c r="S72" s="93"/>
      <c r="T72" s="93"/>
      <c r="U72" s="93"/>
      <c r="V72" s="93"/>
      <c r="W72" s="93"/>
      <c r="X72" s="93"/>
      <c r="Y72" s="93"/>
      <c r="Z72" s="93"/>
      <c r="AA72" s="93"/>
      <c r="AB72" s="93"/>
      <c r="AC72" s="93"/>
      <c r="AD72" s="93"/>
      <c r="AE72" s="93"/>
      <c r="AF72" s="93"/>
      <c r="AG72" s="93"/>
      <c r="AH72" s="93"/>
      <c r="AI72" s="93"/>
      <c r="AJ72" s="93"/>
      <c r="AK72" s="93"/>
      <c r="AL72" s="93"/>
      <c r="AM72" s="93"/>
      <c r="AN72" s="93"/>
      <c r="AO72" s="93"/>
      <c r="AP72" s="93"/>
      <c r="AQ72" s="93"/>
      <c r="AR72" s="93"/>
      <c r="AS72" s="93"/>
      <c r="AT72" s="93"/>
      <c r="AU72" s="93"/>
      <c r="AV72" s="93"/>
      <c r="AW72" s="93"/>
      <c r="AX72" s="93"/>
      <c r="AY72" s="93"/>
      <c r="AZ72" s="93"/>
      <c r="BA72" s="93"/>
      <c r="BB72" s="93"/>
      <c r="BC72" s="93"/>
      <c r="BD72" s="93"/>
      <c r="BE72" s="93"/>
      <c r="BF72" s="93"/>
      <c r="BG72" s="93"/>
      <c r="BH72" s="93"/>
      <c r="BI72" s="93"/>
      <c r="BJ72" s="93"/>
      <c r="BK72" s="93"/>
      <c r="BL72" s="93"/>
      <c r="BM72" s="93"/>
      <c r="BN72" s="93"/>
      <c r="BO72" s="93"/>
      <c r="BP72" s="93"/>
      <c r="BQ72" s="93"/>
      <c r="BR72" s="93"/>
      <c r="BS72" s="93"/>
      <c r="BT72" s="93"/>
      <c r="BU72" s="93"/>
      <c r="BV72" s="93"/>
      <c r="BW72" s="93"/>
      <c r="BX72" s="93"/>
      <c r="BY72" s="93"/>
      <c r="BZ72" s="93"/>
      <c r="CA72" s="93"/>
      <c r="CB72" s="93"/>
      <c r="CC72" s="93"/>
      <c r="CD72" s="93"/>
      <c r="CE72" s="93"/>
      <c r="CF72" s="93"/>
      <c r="CG72" s="93"/>
      <c r="CH72" s="93"/>
      <c r="CI72" s="93"/>
      <c r="CJ72" s="93"/>
      <c r="CK72" s="93"/>
      <c r="CL72" s="93"/>
      <c r="CM72" s="93"/>
      <c r="CN72" s="93"/>
      <c r="CO72" s="93"/>
      <c r="CP72" s="93"/>
      <c r="CQ72" s="93"/>
      <c r="CR72" s="93"/>
      <c r="CS72" s="93"/>
      <c r="CT72" s="93"/>
      <c r="CU72" s="93"/>
      <c r="CV72" s="93"/>
      <c r="CW72" s="93"/>
      <c r="CX72" s="93"/>
      <c r="CY72" s="93"/>
      <c r="CZ72" s="93"/>
      <c r="DA72" s="93"/>
      <c r="DB72" s="93"/>
      <c r="DC72" s="93"/>
      <c r="DD72" s="93"/>
      <c r="DE72" s="93"/>
      <c r="DF72" s="93"/>
      <c r="DG72" s="93"/>
      <c r="DH72" s="93"/>
      <c r="DI72" s="93"/>
      <c r="DJ72" s="93"/>
      <c r="DK72" s="93"/>
      <c r="DL72" s="93"/>
      <c r="DM72" s="93"/>
      <c r="DN72" s="93"/>
      <c r="DO72" s="93"/>
      <c r="DP72" s="93"/>
      <c r="DQ72" s="93"/>
      <c r="DR72" s="93"/>
      <c r="DS72" s="93"/>
      <c r="DT72" s="93"/>
      <c r="DU72" s="93"/>
      <c r="DV72" s="93"/>
      <c r="DW72" s="93"/>
      <c r="DX72" s="93"/>
      <c r="DY72" s="93"/>
      <c r="DZ72" s="93"/>
      <c r="EA72" s="93"/>
      <c r="EB72" s="93"/>
      <c r="EC72" s="93"/>
      <c r="ED72" s="93"/>
      <c r="EE72" s="93"/>
      <c r="EF72" s="93"/>
      <c r="EG72" s="93"/>
      <c r="EH72" s="93"/>
      <c r="EI72" s="93"/>
      <c r="EJ72" s="93"/>
      <c r="EK72" s="93"/>
      <c r="EL72" s="93"/>
      <c r="EM72" s="93"/>
      <c r="EN72" s="93"/>
      <c r="EO72" s="93"/>
      <c r="EP72" s="93"/>
      <c r="EQ72" s="93"/>
      <c r="ER72" s="93"/>
      <c r="ES72" s="93"/>
      <c r="ET72" s="93"/>
      <c r="EU72" s="93"/>
      <c r="EV72" s="93"/>
      <c r="EW72" s="93"/>
      <c r="EX72" s="93"/>
      <c r="EY72" s="93"/>
      <c r="EZ72" s="93"/>
      <c r="FA72" s="93"/>
      <c r="FB72" s="93"/>
      <c r="FC72" s="93"/>
      <c r="FD72" s="93"/>
      <c r="FE72" s="93"/>
      <c r="FF72" s="93"/>
      <c r="FG72" s="93"/>
      <c r="FH72" s="93"/>
      <c r="FI72" s="93"/>
      <c r="FJ72" s="93"/>
      <c r="FK72" s="93"/>
      <c r="FL72" s="93"/>
      <c r="FM72" s="93"/>
    </row>
    <row r="73" spans="1:169" s="85" customFormat="1" ht="12.75" customHeight="1" x14ac:dyDescent="0.2">
      <c r="A73" s="547"/>
      <c r="B73" s="547"/>
      <c r="C73" s="549"/>
      <c r="D73" s="551"/>
      <c r="E73" s="553"/>
      <c r="F73" s="554"/>
      <c r="G73" s="397"/>
      <c r="H73" s="598"/>
      <c r="I73" s="555"/>
      <c r="J73" s="555"/>
      <c r="K73" s="555"/>
      <c r="L73" s="555"/>
      <c r="M73" s="595"/>
      <c r="N73" s="93"/>
      <c r="O73" s="93"/>
      <c r="P73" s="93"/>
      <c r="Q73" s="93"/>
      <c r="R73" s="93"/>
      <c r="S73" s="93"/>
      <c r="T73" s="93"/>
      <c r="U73" s="93"/>
      <c r="V73" s="93"/>
      <c r="W73" s="93"/>
      <c r="X73" s="93"/>
      <c r="Y73" s="93"/>
      <c r="Z73" s="93"/>
      <c r="AA73" s="93"/>
      <c r="AB73" s="93"/>
      <c r="AC73" s="93"/>
      <c r="AD73" s="93"/>
      <c r="AE73" s="93"/>
      <c r="AF73" s="93"/>
      <c r="AG73" s="93"/>
      <c r="AH73" s="93"/>
      <c r="AI73" s="93"/>
      <c r="AJ73" s="93"/>
      <c r="AK73" s="93"/>
      <c r="AL73" s="93"/>
      <c r="AM73" s="93"/>
      <c r="AN73" s="93"/>
      <c r="AO73" s="93"/>
      <c r="AP73" s="93"/>
      <c r="AQ73" s="93"/>
      <c r="AR73" s="93"/>
      <c r="AS73" s="93"/>
      <c r="AT73" s="93"/>
      <c r="AU73" s="93"/>
      <c r="AV73" s="93"/>
      <c r="AW73" s="93"/>
      <c r="AX73" s="93"/>
      <c r="AY73" s="93"/>
      <c r="AZ73" s="93"/>
      <c r="BA73" s="93"/>
      <c r="BB73" s="93"/>
      <c r="BC73" s="93"/>
      <c r="BD73" s="93"/>
      <c r="BE73" s="93"/>
      <c r="BF73" s="93"/>
      <c r="BG73" s="93"/>
      <c r="BH73" s="93"/>
      <c r="BI73" s="93"/>
      <c r="BJ73" s="93"/>
      <c r="BK73" s="93"/>
      <c r="BL73" s="93"/>
      <c r="BM73" s="93"/>
      <c r="BN73" s="93"/>
      <c r="BO73" s="93"/>
      <c r="BP73" s="93"/>
      <c r="BQ73" s="93"/>
      <c r="BR73" s="93"/>
      <c r="BS73" s="93"/>
      <c r="BT73" s="93"/>
      <c r="BU73" s="93"/>
      <c r="BV73" s="93"/>
      <c r="BW73" s="93"/>
      <c r="BX73" s="93"/>
      <c r="BY73" s="93"/>
      <c r="BZ73" s="93"/>
      <c r="CA73" s="93"/>
      <c r="CB73" s="93"/>
      <c r="CC73" s="93"/>
      <c r="CD73" s="93"/>
      <c r="CE73" s="93"/>
      <c r="CF73" s="93"/>
      <c r="CG73" s="93"/>
      <c r="CH73" s="93"/>
      <c r="CI73" s="93"/>
      <c r="CJ73" s="93"/>
      <c r="CK73" s="93"/>
      <c r="CL73" s="93"/>
      <c r="CM73" s="93"/>
      <c r="CN73" s="93"/>
      <c r="CO73" s="93"/>
      <c r="CP73" s="93"/>
      <c r="CQ73" s="93"/>
      <c r="CR73" s="93"/>
      <c r="CS73" s="93"/>
      <c r="CT73" s="93"/>
      <c r="CU73" s="93"/>
      <c r="CV73" s="93"/>
      <c r="CW73" s="93"/>
      <c r="CX73" s="93"/>
      <c r="CY73" s="93"/>
      <c r="CZ73" s="93"/>
      <c r="DA73" s="93"/>
      <c r="DB73" s="93"/>
      <c r="DC73" s="93"/>
      <c r="DD73" s="93"/>
      <c r="DE73" s="93"/>
      <c r="DF73" s="93"/>
      <c r="DG73" s="93"/>
      <c r="DH73" s="93"/>
      <c r="DI73" s="93"/>
      <c r="DJ73" s="93"/>
      <c r="DK73" s="93"/>
      <c r="DL73" s="93"/>
      <c r="DM73" s="93"/>
      <c r="DN73" s="93"/>
      <c r="DO73" s="93"/>
      <c r="DP73" s="93"/>
      <c r="DQ73" s="93"/>
      <c r="DR73" s="93"/>
      <c r="DS73" s="93"/>
      <c r="DT73" s="93"/>
      <c r="DU73" s="93"/>
      <c r="DV73" s="93"/>
      <c r="DW73" s="93"/>
      <c r="DX73" s="93"/>
      <c r="DY73" s="93"/>
      <c r="DZ73" s="93"/>
      <c r="EA73" s="93"/>
      <c r="EB73" s="93"/>
      <c r="EC73" s="93"/>
      <c r="ED73" s="93"/>
      <c r="EE73" s="93"/>
      <c r="EF73" s="93"/>
      <c r="EG73" s="93"/>
      <c r="EH73" s="93"/>
      <c r="EI73" s="93"/>
      <c r="EJ73" s="93"/>
      <c r="EK73" s="93"/>
      <c r="EL73" s="93"/>
      <c r="EM73" s="93"/>
      <c r="EN73" s="93"/>
      <c r="EO73" s="93"/>
      <c r="EP73" s="93"/>
      <c r="EQ73" s="93"/>
      <c r="ER73" s="93"/>
      <c r="ES73" s="93"/>
      <c r="ET73" s="93"/>
      <c r="EU73" s="93"/>
      <c r="EV73" s="93"/>
      <c r="EW73" s="93"/>
      <c r="EX73" s="93"/>
      <c r="EY73" s="93"/>
      <c r="EZ73" s="93"/>
      <c r="FA73" s="93"/>
      <c r="FB73" s="93"/>
      <c r="FC73" s="93"/>
      <c r="FD73" s="93"/>
      <c r="FE73" s="93"/>
      <c r="FF73" s="93"/>
      <c r="FG73" s="93"/>
      <c r="FH73" s="93"/>
      <c r="FI73" s="93"/>
      <c r="FJ73" s="93"/>
      <c r="FK73" s="93"/>
      <c r="FL73" s="93"/>
      <c r="FM73" s="93"/>
    </row>
    <row r="74" spans="1:169" s="85" customFormat="1" ht="13.5" customHeight="1" x14ac:dyDescent="0.2">
      <c r="A74" s="547"/>
      <c r="B74" s="547"/>
      <c r="C74" s="549"/>
      <c r="D74" s="551"/>
      <c r="E74" s="553"/>
      <c r="F74" s="554"/>
      <c r="G74" s="397"/>
      <c r="H74" s="598"/>
      <c r="I74" s="555"/>
      <c r="J74" s="555"/>
      <c r="K74" s="555"/>
      <c r="L74" s="555"/>
      <c r="M74" s="595"/>
      <c r="N74" s="93"/>
      <c r="O74" s="93"/>
      <c r="P74" s="93"/>
      <c r="Q74" s="93"/>
      <c r="R74" s="93"/>
      <c r="S74" s="93"/>
      <c r="T74" s="93"/>
      <c r="U74" s="93"/>
      <c r="V74" s="93"/>
      <c r="W74" s="93"/>
      <c r="X74" s="93"/>
      <c r="Y74" s="93"/>
      <c r="Z74" s="93"/>
      <c r="AA74" s="93"/>
      <c r="AB74" s="93"/>
      <c r="AC74" s="93"/>
      <c r="AD74" s="93"/>
      <c r="AE74" s="93"/>
      <c r="AF74" s="93"/>
      <c r="AG74" s="93"/>
      <c r="AH74" s="93"/>
      <c r="AI74" s="93"/>
      <c r="AJ74" s="93"/>
      <c r="AK74" s="93"/>
      <c r="AL74" s="93"/>
      <c r="AM74" s="93"/>
      <c r="AN74" s="93"/>
      <c r="AO74" s="93"/>
      <c r="AP74" s="93"/>
      <c r="AQ74" s="93"/>
      <c r="AR74" s="93"/>
      <c r="AS74" s="93"/>
      <c r="AT74" s="93"/>
      <c r="AU74" s="93"/>
      <c r="AV74" s="93"/>
      <c r="AW74" s="93"/>
      <c r="AX74" s="93"/>
      <c r="AY74" s="93"/>
      <c r="AZ74" s="93"/>
      <c r="BA74" s="93"/>
      <c r="BB74" s="93"/>
      <c r="BC74" s="93"/>
      <c r="BD74" s="93"/>
      <c r="BE74" s="93"/>
      <c r="BF74" s="93"/>
      <c r="BG74" s="93"/>
      <c r="BH74" s="93"/>
      <c r="BI74" s="93"/>
      <c r="BJ74" s="93"/>
      <c r="BK74" s="93"/>
      <c r="BL74" s="93"/>
      <c r="BM74" s="93"/>
      <c r="BN74" s="93"/>
      <c r="BO74" s="93"/>
      <c r="BP74" s="93"/>
      <c r="BQ74" s="93"/>
      <c r="BR74" s="93"/>
      <c r="BS74" s="93"/>
      <c r="BT74" s="93"/>
      <c r="BU74" s="93"/>
      <c r="BV74" s="93"/>
      <c r="BW74" s="93"/>
      <c r="BX74" s="93"/>
      <c r="BY74" s="93"/>
      <c r="BZ74" s="93"/>
      <c r="CA74" s="93"/>
      <c r="CB74" s="93"/>
      <c r="CC74" s="93"/>
      <c r="CD74" s="93"/>
      <c r="CE74" s="93"/>
      <c r="CF74" s="93"/>
      <c r="CG74" s="93"/>
      <c r="CH74" s="93"/>
      <c r="CI74" s="93"/>
      <c r="CJ74" s="93"/>
      <c r="CK74" s="93"/>
      <c r="CL74" s="93"/>
      <c r="CM74" s="93"/>
      <c r="CN74" s="93"/>
      <c r="CO74" s="93"/>
      <c r="CP74" s="93"/>
      <c r="CQ74" s="93"/>
      <c r="CR74" s="93"/>
      <c r="CS74" s="93"/>
      <c r="CT74" s="93"/>
      <c r="CU74" s="93"/>
      <c r="CV74" s="93"/>
      <c r="CW74" s="93"/>
      <c r="CX74" s="93"/>
      <c r="CY74" s="93"/>
      <c r="CZ74" s="93"/>
      <c r="DA74" s="93"/>
      <c r="DB74" s="93"/>
      <c r="DC74" s="93"/>
      <c r="DD74" s="93"/>
      <c r="DE74" s="93"/>
      <c r="DF74" s="93"/>
      <c r="DG74" s="93"/>
      <c r="DH74" s="93"/>
      <c r="DI74" s="93"/>
      <c r="DJ74" s="93"/>
      <c r="DK74" s="93"/>
      <c r="DL74" s="93"/>
      <c r="DM74" s="93"/>
      <c r="DN74" s="93"/>
      <c r="DO74" s="93"/>
      <c r="DP74" s="93"/>
      <c r="DQ74" s="93"/>
      <c r="DR74" s="93"/>
      <c r="DS74" s="93"/>
      <c r="DT74" s="93"/>
      <c r="DU74" s="93"/>
      <c r="DV74" s="93"/>
      <c r="DW74" s="93"/>
      <c r="DX74" s="93"/>
      <c r="DY74" s="93"/>
      <c r="DZ74" s="93"/>
      <c r="EA74" s="93"/>
      <c r="EB74" s="93"/>
      <c r="EC74" s="93"/>
      <c r="ED74" s="93"/>
      <c r="EE74" s="93"/>
      <c r="EF74" s="93"/>
      <c r="EG74" s="93"/>
      <c r="EH74" s="93"/>
      <c r="EI74" s="93"/>
      <c r="EJ74" s="93"/>
      <c r="EK74" s="93"/>
      <c r="EL74" s="93"/>
      <c r="EM74" s="93"/>
      <c r="EN74" s="93"/>
      <c r="EO74" s="93"/>
      <c r="EP74" s="93"/>
      <c r="EQ74" s="93"/>
      <c r="ER74" s="93"/>
      <c r="ES74" s="93"/>
      <c r="ET74" s="93"/>
      <c r="EU74" s="93"/>
      <c r="EV74" s="93"/>
      <c r="EW74" s="93"/>
      <c r="EX74" s="93"/>
      <c r="EY74" s="93"/>
      <c r="EZ74" s="93"/>
      <c r="FA74" s="93"/>
      <c r="FB74" s="93"/>
      <c r="FC74" s="93"/>
      <c r="FD74" s="93"/>
      <c r="FE74" s="93"/>
      <c r="FF74" s="93"/>
      <c r="FG74" s="93"/>
      <c r="FH74" s="93"/>
      <c r="FI74" s="93"/>
      <c r="FJ74" s="93"/>
      <c r="FK74" s="93"/>
      <c r="FL74" s="93"/>
      <c r="FM74" s="93"/>
    </row>
    <row r="75" spans="1:169" ht="15" customHeight="1" x14ac:dyDescent="0.25">
      <c r="A75" s="547"/>
      <c r="B75" s="547"/>
      <c r="C75" s="549"/>
      <c r="D75" s="551"/>
      <c r="E75" s="553"/>
      <c r="F75" s="554"/>
      <c r="G75" s="397"/>
      <c r="H75" s="598" t="s">
        <v>441</v>
      </c>
      <c r="I75" s="555"/>
      <c r="J75" s="555"/>
      <c r="K75" s="555"/>
      <c r="L75" s="555"/>
      <c r="M75" s="595"/>
      <c r="N75" s="93"/>
      <c r="O75" s="93"/>
    </row>
    <row r="76" spans="1:169" x14ac:dyDescent="0.25">
      <c r="A76" s="547"/>
      <c r="B76" s="547"/>
      <c r="C76" s="549"/>
      <c r="D76" s="551"/>
      <c r="E76" s="553"/>
      <c r="F76" s="554"/>
      <c r="G76" s="397"/>
      <c r="H76" s="598"/>
      <c r="I76" s="555"/>
      <c r="J76" s="555"/>
      <c r="K76" s="555"/>
      <c r="L76" s="555"/>
      <c r="M76" s="595"/>
      <c r="N76" s="93"/>
      <c r="O76" s="93"/>
    </row>
    <row r="77" spans="1:169" x14ac:dyDescent="0.25">
      <c r="A77" s="547"/>
      <c r="B77" s="547"/>
      <c r="C77" s="549"/>
      <c r="D77" s="551"/>
      <c r="E77" s="553"/>
      <c r="F77" s="554"/>
      <c r="G77" s="397"/>
      <c r="H77" s="598"/>
      <c r="I77" s="555"/>
      <c r="J77" s="555"/>
      <c r="K77" s="555"/>
      <c r="L77" s="555"/>
      <c r="M77" s="595"/>
      <c r="N77" s="93"/>
      <c r="O77" s="93"/>
    </row>
    <row r="78" spans="1:169" x14ac:dyDescent="0.25">
      <c r="A78" s="547"/>
      <c r="B78" s="547"/>
      <c r="C78" s="549"/>
      <c r="D78" s="551"/>
      <c r="E78" s="553"/>
      <c r="F78" s="554"/>
      <c r="G78" s="397"/>
      <c r="H78" s="598"/>
      <c r="I78" s="555"/>
      <c r="J78" s="555"/>
      <c r="K78" s="555"/>
      <c r="L78" s="555"/>
      <c r="M78" s="595"/>
      <c r="N78" s="93"/>
      <c r="O78" s="93"/>
    </row>
    <row r="79" spans="1:169" ht="15.75" thickBot="1" x14ac:dyDescent="0.3">
      <c r="A79" s="548"/>
      <c r="B79" s="548"/>
      <c r="C79" s="549"/>
      <c r="D79" s="551"/>
      <c r="E79" s="553"/>
      <c r="F79" s="554"/>
      <c r="G79" s="397"/>
      <c r="H79" s="599"/>
      <c r="I79" s="555"/>
      <c r="J79" s="555"/>
      <c r="K79" s="555"/>
      <c r="L79" s="555"/>
      <c r="M79" s="600"/>
      <c r="N79" s="93"/>
      <c r="O79" s="93"/>
    </row>
    <row r="80" spans="1:169" s="85" customFormat="1" ht="12.75" customHeight="1" x14ac:dyDescent="0.2">
      <c r="A80" s="546">
        <v>8</v>
      </c>
      <c r="B80" s="546" t="str">
        <f>'7- Mapa Final'!B80</f>
        <v xml:space="preserve">Recibir dádivas o beneficios a nombre propio o de terceros para expedir documentos  sin el cumplimiento  de requisitos legales o con datos falsos. </v>
      </c>
      <c r="C80" s="549" t="str">
        <f>'7- Mapa Final'!C80</f>
        <v>Se realiza   la inscripción o expedición de  Tarjetas  de Abogados que no cumplen con los  requisitos establecidos, están sancionados  o se expidan con información alterada o  que no corresponde al solicitante.</v>
      </c>
      <c r="D80" s="550">
        <f>'7- Mapa Final'!J80</f>
        <v>0</v>
      </c>
      <c r="E80" s="552" t="str">
        <f>'7- Mapa Final'!K80</f>
        <v>Catastrófico - 5</v>
      </c>
      <c r="F80" s="554" t="e">
        <f>'7- Mapa Final'!M80</f>
        <v>#DIV/0!</v>
      </c>
      <c r="G80" s="397" t="s">
        <v>112</v>
      </c>
      <c r="H80" s="597" t="s">
        <v>442</v>
      </c>
      <c r="I80" s="555"/>
      <c r="J80" s="588" t="s">
        <v>43</v>
      </c>
      <c r="K80" s="593">
        <v>45108</v>
      </c>
      <c r="L80" s="593">
        <v>45199</v>
      </c>
      <c r="M80" s="594" t="s">
        <v>440</v>
      </c>
      <c r="N80" s="93"/>
      <c r="O80" s="93"/>
      <c r="P80" s="93"/>
      <c r="Q80" s="93"/>
      <c r="R80" s="93"/>
      <c r="S80" s="93"/>
      <c r="T80" s="93"/>
      <c r="U80" s="93"/>
      <c r="V80" s="93"/>
      <c r="W80" s="93"/>
      <c r="X80" s="93"/>
      <c r="Y80" s="93"/>
      <c r="Z80" s="93"/>
      <c r="AA80" s="93"/>
      <c r="AB80" s="93"/>
      <c r="AC80" s="93"/>
      <c r="AD80" s="93"/>
      <c r="AE80" s="93"/>
      <c r="AF80" s="93"/>
      <c r="AG80" s="93"/>
      <c r="AH80" s="93"/>
      <c r="AI80" s="93"/>
      <c r="AJ80" s="93"/>
      <c r="AK80" s="93"/>
      <c r="AL80" s="93"/>
      <c r="AM80" s="93"/>
      <c r="AN80" s="93"/>
      <c r="AO80" s="93"/>
      <c r="AP80" s="93"/>
      <c r="AQ80" s="93"/>
      <c r="AR80" s="93"/>
      <c r="AS80" s="93"/>
      <c r="AT80" s="93"/>
      <c r="AU80" s="93"/>
      <c r="AV80" s="93"/>
      <c r="AW80" s="93"/>
      <c r="AX80" s="93"/>
      <c r="AY80" s="93"/>
      <c r="AZ80" s="93"/>
      <c r="BA80" s="93"/>
      <c r="BB80" s="93"/>
      <c r="BC80" s="93"/>
      <c r="BD80" s="93"/>
      <c r="BE80" s="93"/>
      <c r="BF80" s="93"/>
      <c r="BG80" s="93"/>
      <c r="BH80" s="93"/>
      <c r="BI80" s="93"/>
      <c r="BJ80" s="93"/>
      <c r="BK80" s="93"/>
      <c r="BL80" s="93"/>
      <c r="BM80" s="93"/>
      <c r="BN80" s="93"/>
      <c r="BO80" s="93"/>
      <c r="BP80" s="93"/>
      <c r="BQ80" s="93"/>
      <c r="BR80" s="93"/>
      <c r="BS80" s="93"/>
      <c r="BT80" s="93"/>
      <c r="BU80" s="93"/>
      <c r="BV80" s="93"/>
      <c r="BW80" s="93"/>
      <c r="BX80" s="93"/>
      <c r="BY80" s="93"/>
      <c r="BZ80" s="93"/>
      <c r="CA80" s="93"/>
      <c r="CB80" s="93"/>
      <c r="CC80" s="93"/>
      <c r="CD80" s="93"/>
      <c r="CE80" s="93"/>
      <c r="CF80" s="93"/>
      <c r="CG80" s="93"/>
      <c r="CH80" s="93"/>
      <c r="CI80" s="93"/>
      <c r="CJ80" s="93"/>
      <c r="CK80" s="93"/>
      <c r="CL80" s="93"/>
      <c r="CM80" s="93"/>
      <c r="CN80" s="93"/>
      <c r="CO80" s="93"/>
      <c r="CP80" s="93"/>
      <c r="CQ80" s="93"/>
      <c r="CR80" s="93"/>
      <c r="CS80" s="93"/>
      <c r="CT80" s="93"/>
      <c r="CU80" s="93"/>
      <c r="CV80" s="93"/>
      <c r="CW80" s="93"/>
      <c r="CX80" s="93"/>
      <c r="CY80" s="93"/>
      <c r="CZ80" s="93"/>
      <c r="DA80" s="93"/>
      <c r="DB80" s="93"/>
      <c r="DC80" s="93"/>
      <c r="DD80" s="93"/>
      <c r="DE80" s="93"/>
      <c r="DF80" s="93"/>
      <c r="DG80" s="93"/>
      <c r="DH80" s="93"/>
      <c r="DI80" s="93"/>
      <c r="DJ80" s="93"/>
      <c r="DK80" s="93"/>
      <c r="DL80" s="93"/>
      <c r="DM80" s="93"/>
      <c r="DN80" s="93"/>
      <c r="DO80" s="93"/>
      <c r="DP80" s="93"/>
      <c r="DQ80" s="93"/>
      <c r="DR80" s="93"/>
      <c r="DS80" s="93"/>
      <c r="DT80" s="93"/>
      <c r="DU80" s="93"/>
      <c r="DV80" s="93"/>
      <c r="DW80" s="93"/>
      <c r="DX80" s="93"/>
      <c r="DY80" s="93"/>
      <c r="DZ80" s="93"/>
      <c r="EA80" s="93"/>
      <c r="EB80" s="93"/>
      <c r="EC80" s="93"/>
      <c r="ED80" s="93"/>
      <c r="EE80" s="93"/>
      <c r="EF80" s="93"/>
      <c r="EG80" s="93"/>
      <c r="EH80" s="93"/>
      <c r="EI80" s="93"/>
      <c r="EJ80" s="93"/>
      <c r="EK80" s="93"/>
      <c r="EL80" s="93"/>
      <c r="EM80" s="93"/>
      <c r="EN80" s="93"/>
      <c r="EO80" s="93"/>
      <c r="EP80" s="93"/>
      <c r="EQ80" s="93"/>
      <c r="ER80" s="93"/>
      <c r="ES80" s="93"/>
      <c r="ET80" s="93"/>
      <c r="EU80" s="93"/>
      <c r="EV80" s="93"/>
      <c r="EW80" s="93"/>
      <c r="EX80" s="93"/>
      <c r="EY80" s="93"/>
      <c r="EZ80" s="93"/>
      <c r="FA80" s="93"/>
      <c r="FB80" s="93"/>
      <c r="FC80" s="93"/>
      <c r="FD80" s="93"/>
      <c r="FE80" s="93"/>
      <c r="FF80" s="93"/>
      <c r="FG80" s="93"/>
      <c r="FH80" s="93"/>
      <c r="FI80" s="93"/>
      <c r="FJ80" s="93"/>
      <c r="FK80" s="93"/>
      <c r="FL80" s="93"/>
      <c r="FM80" s="93"/>
    </row>
    <row r="81" spans="1:169" s="85" customFormat="1" ht="12.75" customHeight="1" x14ac:dyDescent="0.2">
      <c r="A81" s="547"/>
      <c r="B81" s="547"/>
      <c r="C81" s="549"/>
      <c r="D81" s="551"/>
      <c r="E81" s="553"/>
      <c r="F81" s="554"/>
      <c r="G81" s="397"/>
      <c r="H81" s="598"/>
      <c r="I81" s="555"/>
      <c r="J81" s="555"/>
      <c r="K81" s="555"/>
      <c r="L81" s="555"/>
      <c r="M81" s="595"/>
      <c r="N81" s="93"/>
      <c r="O81" s="93"/>
      <c r="P81" s="93"/>
      <c r="Q81" s="93"/>
      <c r="R81" s="93"/>
      <c r="S81" s="93"/>
      <c r="T81" s="93"/>
      <c r="U81" s="93"/>
      <c r="V81" s="93"/>
      <c r="W81" s="93"/>
      <c r="X81" s="93"/>
      <c r="Y81" s="93"/>
      <c r="Z81" s="93"/>
      <c r="AA81" s="93"/>
      <c r="AB81" s="93"/>
      <c r="AC81" s="93"/>
      <c r="AD81" s="93"/>
      <c r="AE81" s="93"/>
      <c r="AF81" s="93"/>
      <c r="AG81" s="93"/>
      <c r="AH81" s="93"/>
      <c r="AI81" s="93"/>
      <c r="AJ81" s="93"/>
      <c r="AK81" s="93"/>
      <c r="AL81" s="93"/>
      <c r="AM81" s="93"/>
      <c r="AN81" s="93"/>
      <c r="AO81" s="93"/>
      <c r="AP81" s="93"/>
      <c r="AQ81" s="93"/>
      <c r="AR81" s="93"/>
      <c r="AS81" s="93"/>
      <c r="AT81" s="93"/>
      <c r="AU81" s="93"/>
      <c r="AV81" s="93"/>
      <c r="AW81" s="93"/>
      <c r="AX81" s="93"/>
      <c r="AY81" s="93"/>
      <c r="AZ81" s="93"/>
      <c r="BA81" s="93"/>
      <c r="BB81" s="93"/>
      <c r="BC81" s="93"/>
      <c r="BD81" s="93"/>
      <c r="BE81" s="93"/>
      <c r="BF81" s="93"/>
      <c r="BG81" s="93"/>
      <c r="BH81" s="93"/>
      <c r="BI81" s="93"/>
      <c r="BJ81" s="93"/>
      <c r="BK81" s="93"/>
      <c r="BL81" s="93"/>
      <c r="BM81" s="93"/>
      <c r="BN81" s="93"/>
      <c r="BO81" s="93"/>
      <c r="BP81" s="93"/>
      <c r="BQ81" s="93"/>
      <c r="BR81" s="93"/>
      <c r="BS81" s="93"/>
      <c r="BT81" s="93"/>
      <c r="BU81" s="93"/>
      <c r="BV81" s="93"/>
      <c r="BW81" s="93"/>
      <c r="BX81" s="93"/>
      <c r="BY81" s="93"/>
      <c r="BZ81" s="93"/>
      <c r="CA81" s="93"/>
      <c r="CB81" s="93"/>
      <c r="CC81" s="93"/>
      <c r="CD81" s="93"/>
      <c r="CE81" s="93"/>
      <c r="CF81" s="93"/>
      <c r="CG81" s="93"/>
      <c r="CH81" s="93"/>
      <c r="CI81" s="93"/>
      <c r="CJ81" s="93"/>
      <c r="CK81" s="93"/>
      <c r="CL81" s="93"/>
      <c r="CM81" s="93"/>
      <c r="CN81" s="93"/>
      <c r="CO81" s="93"/>
      <c r="CP81" s="93"/>
      <c r="CQ81" s="93"/>
      <c r="CR81" s="93"/>
      <c r="CS81" s="93"/>
      <c r="CT81" s="93"/>
      <c r="CU81" s="93"/>
      <c r="CV81" s="93"/>
      <c r="CW81" s="93"/>
      <c r="CX81" s="93"/>
      <c r="CY81" s="93"/>
      <c r="CZ81" s="93"/>
      <c r="DA81" s="93"/>
      <c r="DB81" s="93"/>
      <c r="DC81" s="93"/>
      <c r="DD81" s="93"/>
      <c r="DE81" s="93"/>
      <c r="DF81" s="93"/>
      <c r="DG81" s="93"/>
      <c r="DH81" s="93"/>
      <c r="DI81" s="93"/>
      <c r="DJ81" s="93"/>
      <c r="DK81" s="93"/>
      <c r="DL81" s="93"/>
      <c r="DM81" s="93"/>
      <c r="DN81" s="93"/>
      <c r="DO81" s="93"/>
      <c r="DP81" s="93"/>
      <c r="DQ81" s="93"/>
      <c r="DR81" s="93"/>
      <c r="DS81" s="93"/>
      <c r="DT81" s="93"/>
      <c r="DU81" s="93"/>
      <c r="DV81" s="93"/>
      <c r="DW81" s="93"/>
      <c r="DX81" s="93"/>
      <c r="DY81" s="93"/>
      <c r="DZ81" s="93"/>
      <c r="EA81" s="93"/>
      <c r="EB81" s="93"/>
      <c r="EC81" s="93"/>
      <c r="ED81" s="93"/>
      <c r="EE81" s="93"/>
      <c r="EF81" s="93"/>
      <c r="EG81" s="93"/>
      <c r="EH81" s="93"/>
      <c r="EI81" s="93"/>
      <c r="EJ81" s="93"/>
      <c r="EK81" s="93"/>
      <c r="EL81" s="93"/>
      <c r="EM81" s="93"/>
      <c r="EN81" s="93"/>
      <c r="EO81" s="93"/>
      <c r="EP81" s="93"/>
      <c r="EQ81" s="93"/>
      <c r="ER81" s="93"/>
      <c r="ES81" s="93"/>
      <c r="ET81" s="93"/>
      <c r="EU81" s="93"/>
      <c r="EV81" s="93"/>
      <c r="EW81" s="93"/>
      <c r="EX81" s="93"/>
      <c r="EY81" s="93"/>
      <c r="EZ81" s="93"/>
      <c r="FA81" s="93"/>
      <c r="FB81" s="93"/>
      <c r="FC81" s="93"/>
      <c r="FD81" s="93"/>
      <c r="FE81" s="93"/>
      <c r="FF81" s="93"/>
      <c r="FG81" s="93"/>
      <c r="FH81" s="93"/>
      <c r="FI81" s="93"/>
      <c r="FJ81" s="93"/>
      <c r="FK81" s="93"/>
      <c r="FL81" s="93"/>
      <c r="FM81" s="93"/>
    </row>
    <row r="82" spans="1:169" s="85" customFormat="1" ht="12.75" customHeight="1" x14ac:dyDescent="0.2">
      <c r="A82" s="547"/>
      <c r="B82" s="547"/>
      <c r="C82" s="549"/>
      <c r="D82" s="551"/>
      <c r="E82" s="553"/>
      <c r="F82" s="554"/>
      <c r="G82" s="397"/>
      <c r="H82" s="598"/>
      <c r="I82" s="555"/>
      <c r="J82" s="555"/>
      <c r="K82" s="555"/>
      <c r="L82" s="555"/>
      <c r="M82" s="595"/>
      <c r="N82" s="93"/>
      <c r="O82" s="93"/>
      <c r="P82" s="93"/>
      <c r="Q82" s="93"/>
      <c r="R82" s="93"/>
      <c r="S82" s="93"/>
      <c r="T82" s="93"/>
      <c r="U82" s="93"/>
      <c r="V82" s="93"/>
      <c r="W82" s="93"/>
      <c r="X82" s="93"/>
      <c r="Y82" s="93"/>
      <c r="Z82" s="93"/>
      <c r="AA82" s="93"/>
      <c r="AB82" s="93"/>
      <c r="AC82" s="93"/>
      <c r="AD82" s="93"/>
      <c r="AE82" s="93"/>
      <c r="AF82" s="93"/>
      <c r="AG82" s="93"/>
      <c r="AH82" s="93"/>
      <c r="AI82" s="93"/>
      <c r="AJ82" s="93"/>
      <c r="AK82" s="93"/>
      <c r="AL82" s="93"/>
      <c r="AM82" s="93"/>
      <c r="AN82" s="93"/>
      <c r="AO82" s="93"/>
      <c r="AP82" s="93"/>
      <c r="AQ82" s="93"/>
      <c r="AR82" s="93"/>
      <c r="AS82" s="93"/>
      <c r="AT82" s="93"/>
      <c r="AU82" s="93"/>
      <c r="AV82" s="93"/>
      <c r="AW82" s="93"/>
      <c r="AX82" s="93"/>
      <c r="AY82" s="93"/>
      <c r="AZ82" s="93"/>
      <c r="BA82" s="93"/>
      <c r="BB82" s="93"/>
      <c r="BC82" s="93"/>
      <c r="BD82" s="93"/>
      <c r="BE82" s="93"/>
      <c r="BF82" s="93"/>
      <c r="BG82" s="93"/>
      <c r="BH82" s="93"/>
      <c r="BI82" s="93"/>
      <c r="BJ82" s="93"/>
      <c r="BK82" s="93"/>
      <c r="BL82" s="93"/>
      <c r="BM82" s="93"/>
      <c r="BN82" s="93"/>
      <c r="BO82" s="93"/>
      <c r="BP82" s="93"/>
      <c r="BQ82" s="93"/>
      <c r="BR82" s="93"/>
      <c r="BS82" s="93"/>
      <c r="BT82" s="93"/>
      <c r="BU82" s="93"/>
      <c r="BV82" s="93"/>
      <c r="BW82" s="93"/>
      <c r="BX82" s="93"/>
      <c r="BY82" s="93"/>
      <c r="BZ82" s="93"/>
      <c r="CA82" s="93"/>
      <c r="CB82" s="93"/>
      <c r="CC82" s="93"/>
      <c r="CD82" s="93"/>
      <c r="CE82" s="93"/>
      <c r="CF82" s="93"/>
      <c r="CG82" s="93"/>
      <c r="CH82" s="93"/>
      <c r="CI82" s="93"/>
      <c r="CJ82" s="93"/>
      <c r="CK82" s="93"/>
      <c r="CL82" s="93"/>
      <c r="CM82" s="93"/>
      <c r="CN82" s="93"/>
      <c r="CO82" s="93"/>
      <c r="CP82" s="93"/>
      <c r="CQ82" s="93"/>
      <c r="CR82" s="93"/>
      <c r="CS82" s="93"/>
      <c r="CT82" s="93"/>
      <c r="CU82" s="93"/>
      <c r="CV82" s="93"/>
      <c r="CW82" s="93"/>
      <c r="CX82" s="93"/>
      <c r="CY82" s="93"/>
      <c r="CZ82" s="93"/>
      <c r="DA82" s="93"/>
      <c r="DB82" s="93"/>
      <c r="DC82" s="93"/>
      <c r="DD82" s="93"/>
      <c r="DE82" s="93"/>
      <c r="DF82" s="93"/>
      <c r="DG82" s="93"/>
      <c r="DH82" s="93"/>
      <c r="DI82" s="93"/>
      <c r="DJ82" s="93"/>
      <c r="DK82" s="93"/>
      <c r="DL82" s="93"/>
      <c r="DM82" s="93"/>
      <c r="DN82" s="93"/>
      <c r="DO82" s="93"/>
      <c r="DP82" s="93"/>
      <c r="DQ82" s="93"/>
      <c r="DR82" s="93"/>
      <c r="DS82" s="93"/>
      <c r="DT82" s="93"/>
      <c r="DU82" s="93"/>
      <c r="DV82" s="93"/>
      <c r="DW82" s="93"/>
      <c r="DX82" s="93"/>
      <c r="DY82" s="93"/>
      <c r="DZ82" s="93"/>
      <c r="EA82" s="93"/>
      <c r="EB82" s="93"/>
      <c r="EC82" s="93"/>
      <c r="ED82" s="93"/>
      <c r="EE82" s="93"/>
      <c r="EF82" s="93"/>
      <c r="EG82" s="93"/>
      <c r="EH82" s="93"/>
      <c r="EI82" s="93"/>
      <c r="EJ82" s="93"/>
      <c r="EK82" s="93"/>
      <c r="EL82" s="93"/>
      <c r="EM82" s="93"/>
      <c r="EN82" s="93"/>
      <c r="EO82" s="93"/>
      <c r="EP82" s="93"/>
      <c r="EQ82" s="93"/>
      <c r="ER82" s="93"/>
      <c r="ES82" s="93"/>
      <c r="ET82" s="93"/>
      <c r="EU82" s="93"/>
      <c r="EV82" s="93"/>
      <c r="EW82" s="93"/>
      <c r="EX82" s="93"/>
      <c r="EY82" s="93"/>
      <c r="EZ82" s="93"/>
      <c r="FA82" s="93"/>
      <c r="FB82" s="93"/>
      <c r="FC82" s="93"/>
      <c r="FD82" s="93"/>
      <c r="FE82" s="93"/>
      <c r="FF82" s="93"/>
      <c r="FG82" s="93"/>
      <c r="FH82" s="93"/>
      <c r="FI82" s="93"/>
      <c r="FJ82" s="93"/>
      <c r="FK82" s="93"/>
      <c r="FL82" s="93"/>
      <c r="FM82" s="93"/>
    </row>
    <row r="83" spans="1:169" s="85" customFormat="1" ht="12.75" customHeight="1" x14ac:dyDescent="0.2">
      <c r="A83" s="547"/>
      <c r="B83" s="547"/>
      <c r="C83" s="549"/>
      <c r="D83" s="551"/>
      <c r="E83" s="553"/>
      <c r="F83" s="554"/>
      <c r="G83" s="397"/>
      <c r="H83" s="598"/>
      <c r="I83" s="555"/>
      <c r="J83" s="555"/>
      <c r="K83" s="555"/>
      <c r="L83" s="555"/>
      <c r="M83" s="595"/>
      <c r="N83" s="93"/>
      <c r="O83" s="93"/>
      <c r="P83" s="93"/>
      <c r="Q83" s="93"/>
      <c r="R83" s="93"/>
      <c r="S83" s="93"/>
      <c r="T83" s="93"/>
      <c r="U83" s="93"/>
      <c r="V83" s="93"/>
      <c r="W83" s="93"/>
      <c r="X83" s="93"/>
      <c r="Y83" s="93"/>
      <c r="Z83" s="93"/>
      <c r="AA83" s="93"/>
      <c r="AB83" s="93"/>
      <c r="AC83" s="93"/>
      <c r="AD83" s="93"/>
      <c r="AE83" s="93"/>
      <c r="AF83" s="93"/>
      <c r="AG83" s="93"/>
      <c r="AH83" s="93"/>
      <c r="AI83" s="93"/>
      <c r="AJ83" s="93"/>
      <c r="AK83" s="93"/>
      <c r="AL83" s="93"/>
      <c r="AM83" s="93"/>
      <c r="AN83" s="93"/>
      <c r="AO83" s="93"/>
      <c r="AP83" s="93"/>
      <c r="AQ83" s="93"/>
      <c r="AR83" s="93"/>
      <c r="AS83" s="93"/>
      <c r="AT83" s="93"/>
      <c r="AU83" s="93"/>
      <c r="AV83" s="93"/>
      <c r="AW83" s="93"/>
      <c r="AX83" s="93"/>
      <c r="AY83" s="93"/>
      <c r="AZ83" s="93"/>
      <c r="BA83" s="93"/>
      <c r="BB83" s="93"/>
      <c r="BC83" s="93"/>
      <c r="BD83" s="93"/>
      <c r="BE83" s="93"/>
      <c r="BF83" s="93"/>
      <c r="BG83" s="93"/>
      <c r="BH83" s="93"/>
      <c r="BI83" s="93"/>
      <c r="BJ83" s="93"/>
      <c r="BK83" s="93"/>
      <c r="BL83" s="93"/>
      <c r="BM83" s="93"/>
      <c r="BN83" s="93"/>
      <c r="BO83" s="93"/>
      <c r="BP83" s="93"/>
      <c r="BQ83" s="93"/>
      <c r="BR83" s="93"/>
      <c r="BS83" s="93"/>
      <c r="BT83" s="93"/>
      <c r="BU83" s="93"/>
      <c r="BV83" s="93"/>
      <c r="BW83" s="93"/>
      <c r="BX83" s="93"/>
      <c r="BY83" s="93"/>
      <c r="BZ83" s="93"/>
      <c r="CA83" s="93"/>
      <c r="CB83" s="93"/>
      <c r="CC83" s="93"/>
      <c r="CD83" s="93"/>
      <c r="CE83" s="93"/>
      <c r="CF83" s="93"/>
      <c r="CG83" s="93"/>
      <c r="CH83" s="93"/>
      <c r="CI83" s="93"/>
      <c r="CJ83" s="93"/>
      <c r="CK83" s="93"/>
      <c r="CL83" s="93"/>
      <c r="CM83" s="93"/>
      <c r="CN83" s="93"/>
      <c r="CO83" s="93"/>
      <c r="CP83" s="93"/>
      <c r="CQ83" s="93"/>
      <c r="CR83" s="93"/>
      <c r="CS83" s="93"/>
      <c r="CT83" s="93"/>
      <c r="CU83" s="93"/>
      <c r="CV83" s="93"/>
      <c r="CW83" s="93"/>
      <c r="CX83" s="93"/>
      <c r="CY83" s="93"/>
      <c r="CZ83" s="93"/>
      <c r="DA83" s="93"/>
      <c r="DB83" s="93"/>
      <c r="DC83" s="93"/>
      <c r="DD83" s="93"/>
      <c r="DE83" s="93"/>
      <c r="DF83" s="93"/>
      <c r="DG83" s="93"/>
      <c r="DH83" s="93"/>
      <c r="DI83" s="93"/>
      <c r="DJ83" s="93"/>
      <c r="DK83" s="93"/>
      <c r="DL83" s="93"/>
      <c r="DM83" s="93"/>
      <c r="DN83" s="93"/>
      <c r="DO83" s="93"/>
      <c r="DP83" s="93"/>
      <c r="DQ83" s="93"/>
      <c r="DR83" s="93"/>
      <c r="DS83" s="93"/>
      <c r="DT83" s="93"/>
      <c r="DU83" s="93"/>
      <c r="DV83" s="93"/>
      <c r="DW83" s="93"/>
      <c r="DX83" s="93"/>
      <c r="DY83" s="93"/>
      <c r="DZ83" s="93"/>
      <c r="EA83" s="93"/>
      <c r="EB83" s="93"/>
      <c r="EC83" s="93"/>
      <c r="ED83" s="93"/>
      <c r="EE83" s="93"/>
      <c r="EF83" s="93"/>
      <c r="EG83" s="93"/>
      <c r="EH83" s="93"/>
      <c r="EI83" s="93"/>
      <c r="EJ83" s="93"/>
      <c r="EK83" s="93"/>
      <c r="EL83" s="93"/>
      <c r="EM83" s="93"/>
      <c r="EN83" s="93"/>
      <c r="EO83" s="93"/>
      <c r="EP83" s="93"/>
      <c r="EQ83" s="93"/>
      <c r="ER83" s="93"/>
      <c r="ES83" s="93"/>
      <c r="ET83" s="93"/>
      <c r="EU83" s="93"/>
      <c r="EV83" s="93"/>
      <c r="EW83" s="93"/>
      <c r="EX83" s="93"/>
      <c r="EY83" s="93"/>
      <c r="EZ83" s="93"/>
      <c r="FA83" s="93"/>
      <c r="FB83" s="93"/>
      <c r="FC83" s="93"/>
      <c r="FD83" s="93"/>
      <c r="FE83" s="93"/>
      <c r="FF83" s="93"/>
      <c r="FG83" s="93"/>
      <c r="FH83" s="93"/>
      <c r="FI83" s="93"/>
      <c r="FJ83" s="93"/>
      <c r="FK83" s="93"/>
      <c r="FL83" s="93"/>
      <c r="FM83" s="93"/>
    </row>
    <row r="84" spans="1:169" s="85" customFormat="1" ht="13.5" customHeight="1" x14ac:dyDescent="0.2">
      <c r="A84" s="547"/>
      <c r="B84" s="547"/>
      <c r="C84" s="549"/>
      <c r="D84" s="551"/>
      <c r="E84" s="553"/>
      <c r="F84" s="554"/>
      <c r="G84" s="397"/>
      <c r="H84" s="598"/>
      <c r="I84" s="555"/>
      <c r="J84" s="555"/>
      <c r="K84" s="555"/>
      <c r="L84" s="555"/>
      <c r="M84" s="595"/>
      <c r="N84" s="93"/>
      <c r="O84" s="93"/>
      <c r="P84" s="93"/>
      <c r="Q84" s="93"/>
      <c r="R84" s="93"/>
      <c r="S84" s="93"/>
      <c r="T84" s="93"/>
      <c r="U84" s="93"/>
      <c r="V84" s="93"/>
      <c r="W84" s="93"/>
      <c r="X84" s="93"/>
      <c r="Y84" s="93"/>
      <c r="Z84" s="93"/>
      <c r="AA84" s="93"/>
      <c r="AB84" s="93"/>
      <c r="AC84" s="93"/>
      <c r="AD84" s="93"/>
      <c r="AE84" s="93"/>
      <c r="AF84" s="93"/>
      <c r="AG84" s="93"/>
      <c r="AH84" s="93"/>
      <c r="AI84" s="93"/>
      <c r="AJ84" s="93"/>
      <c r="AK84" s="93"/>
      <c r="AL84" s="93"/>
      <c r="AM84" s="93"/>
      <c r="AN84" s="93"/>
      <c r="AO84" s="93"/>
      <c r="AP84" s="93"/>
      <c r="AQ84" s="93"/>
      <c r="AR84" s="93"/>
      <c r="AS84" s="93"/>
      <c r="AT84" s="93"/>
      <c r="AU84" s="93"/>
      <c r="AV84" s="93"/>
      <c r="AW84" s="93"/>
      <c r="AX84" s="93"/>
      <c r="AY84" s="93"/>
      <c r="AZ84" s="93"/>
      <c r="BA84" s="93"/>
      <c r="BB84" s="93"/>
      <c r="BC84" s="93"/>
      <c r="BD84" s="93"/>
      <c r="BE84" s="93"/>
      <c r="BF84" s="93"/>
      <c r="BG84" s="93"/>
      <c r="BH84" s="93"/>
      <c r="BI84" s="93"/>
      <c r="BJ84" s="93"/>
      <c r="BK84" s="93"/>
      <c r="BL84" s="93"/>
      <c r="BM84" s="93"/>
      <c r="BN84" s="93"/>
      <c r="BO84" s="93"/>
      <c r="BP84" s="93"/>
      <c r="BQ84" s="93"/>
      <c r="BR84" s="93"/>
      <c r="BS84" s="93"/>
      <c r="BT84" s="93"/>
      <c r="BU84" s="93"/>
      <c r="BV84" s="93"/>
      <c r="BW84" s="93"/>
      <c r="BX84" s="93"/>
      <c r="BY84" s="93"/>
      <c r="BZ84" s="93"/>
      <c r="CA84" s="93"/>
      <c r="CB84" s="93"/>
      <c r="CC84" s="93"/>
      <c r="CD84" s="93"/>
      <c r="CE84" s="93"/>
      <c r="CF84" s="93"/>
      <c r="CG84" s="93"/>
      <c r="CH84" s="93"/>
      <c r="CI84" s="93"/>
      <c r="CJ84" s="93"/>
      <c r="CK84" s="93"/>
      <c r="CL84" s="93"/>
      <c r="CM84" s="93"/>
      <c r="CN84" s="93"/>
      <c r="CO84" s="93"/>
      <c r="CP84" s="93"/>
      <c r="CQ84" s="93"/>
      <c r="CR84" s="93"/>
      <c r="CS84" s="93"/>
      <c r="CT84" s="93"/>
      <c r="CU84" s="93"/>
      <c r="CV84" s="93"/>
      <c r="CW84" s="93"/>
      <c r="CX84" s="93"/>
      <c r="CY84" s="93"/>
      <c r="CZ84" s="93"/>
      <c r="DA84" s="93"/>
      <c r="DB84" s="93"/>
      <c r="DC84" s="93"/>
      <c r="DD84" s="93"/>
      <c r="DE84" s="93"/>
      <c r="DF84" s="93"/>
      <c r="DG84" s="93"/>
      <c r="DH84" s="93"/>
      <c r="DI84" s="93"/>
      <c r="DJ84" s="93"/>
      <c r="DK84" s="93"/>
      <c r="DL84" s="93"/>
      <c r="DM84" s="93"/>
      <c r="DN84" s="93"/>
      <c r="DO84" s="93"/>
      <c r="DP84" s="93"/>
      <c r="DQ84" s="93"/>
      <c r="DR84" s="93"/>
      <c r="DS84" s="93"/>
      <c r="DT84" s="93"/>
      <c r="DU84" s="93"/>
      <c r="DV84" s="93"/>
      <c r="DW84" s="93"/>
      <c r="DX84" s="93"/>
      <c r="DY84" s="93"/>
      <c r="DZ84" s="93"/>
      <c r="EA84" s="93"/>
      <c r="EB84" s="93"/>
      <c r="EC84" s="93"/>
      <c r="ED84" s="93"/>
      <c r="EE84" s="93"/>
      <c r="EF84" s="93"/>
      <c r="EG84" s="93"/>
      <c r="EH84" s="93"/>
      <c r="EI84" s="93"/>
      <c r="EJ84" s="93"/>
      <c r="EK84" s="93"/>
      <c r="EL84" s="93"/>
      <c r="EM84" s="93"/>
      <c r="EN84" s="93"/>
      <c r="EO84" s="93"/>
      <c r="EP84" s="93"/>
      <c r="EQ84" s="93"/>
      <c r="ER84" s="93"/>
      <c r="ES84" s="93"/>
      <c r="ET84" s="93"/>
      <c r="EU84" s="93"/>
      <c r="EV84" s="93"/>
      <c r="EW84" s="93"/>
      <c r="EX84" s="93"/>
      <c r="EY84" s="93"/>
      <c r="EZ84" s="93"/>
      <c r="FA84" s="93"/>
      <c r="FB84" s="93"/>
      <c r="FC84" s="93"/>
      <c r="FD84" s="93"/>
      <c r="FE84" s="93"/>
      <c r="FF84" s="93"/>
      <c r="FG84" s="93"/>
      <c r="FH84" s="93"/>
      <c r="FI84" s="93"/>
      <c r="FJ84" s="93"/>
      <c r="FK84" s="93"/>
      <c r="FL84" s="93"/>
      <c r="FM84" s="93"/>
    </row>
    <row r="85" spans="1:169" ht="15" customHeight="1" x14ac:dyDescent="0.25">
      <c r="A85" s="547"/>
      <c r="B85" s="547"/>
      <c r="C85" s="549"/>
      <c r="D85" s="551"/>
      <c r="E85" s="553"/>
      <c r="F85" s="554"/>
      <c r="G85" s="397"/>
      <c r="H85" s="598" t="s">
        <v>441</v>
      </c>
      <c r="I85" s="555"/>
      <c r="J85" s="555"/>
      <c r="K85" s="555"/>
      <c r="L85" s="555"/>
      <c r="M85" s="595"/>
      <c r="N85" s="93"/>
      <c r="O85" s="93"/>
    </row>
    <row r="86" spans="1:169" x14ac:dyDescent="0.25">
      <c r="A86" s="547"/>
      <c r="B86" s="547"/>
      <c r="C86" s="549"/>
      <c r="D86" s="551"/>
      <c r="E86" s="553"/>
      <c r="F86" s="554"/>
      <c r="G86" s="397"/>
      <c r="H86" s="598"/>
      <c r="I86" s="555"/>
      <c r="J86" s="555"/>
      <c r="K86" s="555"/>
      <c r="L86" s="555"/>
      <c r="M86" s="595"/>
      <c r="N86" s="93"/>
      <c r="O86" s="93"/>
    </row>
    <row r="87" spans="1:169" x14ac:dyDescent="0.25">
      <c r="A87" s="547"/>
      <c r="B87" s="547"/>
      <c r="C87" s="549"/>
      <c r="D87" s="551"/>
      <c r="E87" s="553"/>
      <c r="F87" s="554"/>
      <c r="G87" s="397"/>
      <c r="H87" s="598"/>
      <c r="I87" s="555"/>
      <c r="J87" s="555"/>
      <c r="K87" s="555"/>
      <c r="L87" s="555"/>
      <c r="M87" s="595"/>
      <c r="N87" s="93"/>
      <c r="O87" s="93"/>
    </row>
    <row r="88" spans="1:169" x14ac:dyDescent="0.25">
      <c r="A88" s="547"/>
      <c r="B88" s="547"/>
      <c r="C88" s="549"/>
      <c r="D88" s="551"/>
      <c r="E88" s="553"/>
      <c r="F88" s="554"/>
      <c r="G88" s="397"/>
      <c r="H88" s="598"/>
      <c r="I88" s="555"/>
      <c r="J88" s="555"/>
      <c r="K88" s="555"/>
      <c r="L88" s="555"/>
      <c r="M88" s="595"/>
      <c r="N88" s="93"/>
      <c r="O88" s="93"/>
    </row>
    <row r="89" spans="1:169" ht="15.75" thickBot="1" x14ac:dyDescent="0.3">
      <c r="A89" s="548"/>
      <c r="B89" s="548"/>
      <c r="C89" s="556"/>
      <c r="D89" s="557"/>
      <c r="E89" s="558"/>
      <c r="F89" s="562"/>
      <c r="G89" s="398"/>
      <c r="H89" s="599"/>
      <c r="I89" s="559"/>
      <c r="J89" s="555"/>
      <c r="K89" s="555"/>
      <c r="L89" s="555"/>
      <c r="M89" s="596"/>
      <c r="N89" s="93"/>
      <c r="O89" s="93"/>
    </row>
  </sheetData>
  <mergeCells count="121">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K60:K69"/>
    <mergeCell ref="L60:L69"/>
    <mergeCell ref="M60:M69"/>
    <mergeCell ref="L30:L39"/>
    <mergeCell ref="M30:M39"/>
    <mergeCell ref="A40:A49"/>
    <mergeCell ref="B40:B49"/>
    <mergeCell ref="C40:C49"/>
    <mergeCell ref="D40:D49"/>
    <mergeCell ref="E40:E49"/>
    <mergeCell ref="F40:F49"/>
    <mergeCell ref="A50:A59"/>
    <mergeCell ref="B50:B59"/>
    <mergeCell ref="C50:C59"/>
    <mergeCell ref="D50:D59"/>
    <mergeCell ref="E50:E59"/>
    <mergeCell ref="F50:F59"/>
    <mergeCell ref="G50:G59"/>
    <mergeCell ref="H50:H59"/>
    <mergeCell ref="I50:I59"/>
    <mergeCell ref="J50:J59"/>
    <mergeCell ref="K50:K59"/>
    <mergeCell ref="L50:L59"/>
    <mergeCell ref="M50:M59"/>
    <mergeCell ref="M40:M49"/>
    <mergeCell ref="J40:J49"/>
    <mergeCell ref="K40:K49"/>
    <mergeCell ref="L40:L49"/>
    <mergeCell ref="G40:G49"/>
    <mergeCell ref="H40:H49"/>
    <mergeCell ref="I40:I49"/>
    <mergeCell ref="J60:J69"/>
    <mergeCell ref="A70:A79"/>
    <mergeCell ref="B70:B79"/>
    <mergeCell ref="C70:C79"/>
    <mergeCell ref="D70:D79"/>
    <mergeCell ref="E70:E79"/>
    <mergeCell ref="F70:F79"/>
    <mergeCell ref="G70:G79"/>
    <mergeCell ref="H70:H79"/>
    <mergeCell ref="I70:I79"/>
    <mergeCell ref="D60:D69"/>
    <mergeCell ref="E60:E69"/>
    <mergeCell ref="A60:A69"/>
    <mergeCell ref="B60:B69"/>
    <mergeCell ref="C60:C69"/>
    <mergeCell ref="K80:K89"/>
    <mergeCell ref="L80:L89"/>
    <mergeCell ref="M80:M89"/>
    <mergeCell ref="F80:F89"/>
    <mergeCell ref="G80:G89"/>
    <mergeCell ref="H80:H89"/>
    <mergeCell ref="I80:I89"/>
    <mergeCell ref="J80:J89"/>
    <mergeCell ref="A80:A89"/>
    <mergeCell ref="B80:B89"/>
    <mergeCell ref="C80:C89"/>
    <mergeCell ref="D80:D89"/>
    <mergeCell ref="E80:E89"/>
    <mergeCell ref="J70:J79"/>
    <mergeCell ref="K70:K79"/>
    <mergeCell ref="L70:L79"/>
    <mergeCell ref="M70:M79"/>
    <mergeCell ref="F60:F69"/>
    <mergeCell ref="G60:G69"/>
    <mergeCell ref="H60:H69"/>
    <mergeCell ref="I60:I69"/>
  </mergeCells>
  <conditionalFormatting sqref="A7:B7">
    <cfRule type="containsText" dxfId="135" priority="65" operator="containsText" text="3- Moderado">
      <formula>NOT(ISERROR(SEARCH("3- Moderado",A7)))</formula>
    </cfRule>
    <cfRule type="containsText" dxfId="134" priority="66" operator="containsText" text="6- Moderado">
      <formula>NOT(ISERROR(SEARCH("6- Moderado",A7)))</formula>
    </cfRule>
    <cfRule type="containsText" dxfId="133" priority="67" operator="containsText" text="4- Moderado">
      <formula>NOT(ISERROR(SEARCH("4- Moderado",A7)))</formula>
    </cfRule>
    <cfRule type="containsText" dxfId="132" priority="68" operator="containsText" text="3- Bajo">
      <formula>NOT(ISERROR(SEARCH("3- Bajo",A7)))</formula>
    </cfRule>
    <cfRule type="containsText" dxfId="131" priority="69" operator="containsText" text="4- Bajo">
      <formula>NOT(ISERROR(SEARCH("4- Bajo",A7)))</formula>
    </cfRule>
    <cfRule type="containsText" dxfId="130" priority="70" operator="containsText" text="1- Bajo">
      <formula>NOT(ISERROR(SEARCH("1- Bajo",A7)))</formula>
    </cfRule>
  </conditionalFormatting>
  <conditionalFormatting sqref="A10:E10 A20:E20">
    <cfRule type="containsText" dxfId="129" priority="59" operator="containsText" text="3- Moderado">
      <formula>NOT(ISERROR(SEARCH("3- Moderado",A10)))</formula>
    </cfRule>
    <cfRule type="containsText" dxfId="128" priority="60" operator="containsText" text="6- Moderado">
      <formula>NOT(ISERROR(SEARCH("6- Moderado",A10)))</formula>
    </cfRule>
    <cfRule type="containsText" dxfId="127" priority="61" operator="containsText" text="4- Moderado">
      <formula>NOT(ISERROR(SEARCH("4- Moderado",A10)))</formula>
    </cfRule>
    <cfRule type="containsText" dxfId="126" priority="62" operator="containsText" text="3- Bajo">
      <formula>NOT(ISERROR(SEARCH("3- Bajo",A10)))</formula>
    </cfRule>
    <cfRule type="containsText" dxfId="125" priority="63" operator="containsText" text="4- Bajo">
      <formula>NOT(ISERROR(SEARCH("4- Bajo",A10)))</formula>
    </cfRule>
    <cfRule type="containsText" dxfId="124" priority="64" operator="containsText" text="1- Bajo">
      <formula>NOT(ISERROR(SEARCH("1- Bajo",A10)))</formula>
    </cfRule>
  </conditionalFormatting>
  <conditionalFormatting sqref="A30:E30">
    <cfRule type="containsText" dxfId="123" priority="46" operator="containsText" text="3- Moderado">
      <formula>NOT(ISERROR(SEARCH("3- Moderado",A30)))</formula>
    </cfRule>
    <cfRule type="containsText" dxfId="122" priority="47" operator="containsText" text="6- Moderado">
      <formula>NOT(ISERROR(SEARCH("6- Moderado",A30)))</formula>
    </cfRule>
    <cfRule type="containsText" dxfId="121" priority="48" operator="containsText" text="4- Moderado">
      <formula>NOT(ISERROR(SEARCH("4- Moderado",A30)))</formula>
    </cfRule>
    <cfRule type="containsText" dxfId="120" priority="49" operator="containsText" text="3- Bajo">
      <formula>NOT(ISERROR(SEARCH("3- Bajo",A30)))</formula>
    </cfRule>
    <cfRule type="containsText" dxfId="119" priority="50" operator="containsText" text="4- Bajo">
      <formula>NOT(ISERROR(SEARCH("4- Bajo",A30)))</formula>
    </cfRule>
    <cfRule type="containsText" dxfId="118" priority="51" operator="containsText" text="1- Bajo">
      <formula>NOT(ISERROR(SEARCH("1- Bajo",A30)))</formula>
    </cfRule>
  </conditionalFormatting>
  <conditionalFormatting sqref="A40:E40">
    <cfRule type="containsText" dxfId="117" priority="19" operator="containsText" text="3- Moderado">
      <formula>NOT(ISERROR(SEARCH("3- Moderado",A40)))</formula>
    </cfRule>
    <cfRule type="containsText" dxfId="116" priority="20" operator="containsText" text="6- Moderado">
      <formula>NOT(ISERROR(SEARCH("6- Moderado",A40)))</formula>
    </cfRule>
    <cfRule type="containsText" dxfId="115" priority="21" operator="containsText" text="4- Moderado">
      <formula>NOT(ISERROR(SEARCH("4- Moderado",A40)))</formula>
    </cfRule>
    <cfRule type="containsText" dxfId="114" priority="22" operator="containsText" text="3- Bajo">
      <formula>NOT(ISERROR(SEARCH("3- Bajo",A40)))</formula>
    </cfRule>
    <cfRule type="containsText" dxfId="113" priority="23" operator="containsText" text="4- Bajo">
      <formula>NOT(ISERROR(SEARCH("4- Bajo",A40)))</formula>
    </cfRule>
    <cfRule type="containsText" dxfId="112" priority="24" operator="containsText" text="1- Bajo">
      <formula>NOT(ISERROR(SEARCH("1- Bajo",A40)))</formula>
    </cfRule>
  </conditionalFormatting>
  <conditionalFormatting sqref="A80:E80">
    <cfRule type="containsText" dxfId="111" priority="35" operator="containsText" text="3- Moderado">
      <formula>NOT(ISERROR(SEARCH("3- Moderado",A80)))</formula>
    </cfRule>
    <cfRule type="containsText" dxfId="110" priority="36" operator="containsText" text="6- Moderado">
      <formula>NOT(ISERROR(SEARCH("6- Moderado",A80)))</formula>
    </cfRule>
    <cfRule type="containsText" dxfId="109" priority="37" operator="containsText" text="4- Moderado">
      <formula>NOT(ISERROR(SEARCH("4- Moderado",A80)))</formula>
    </cfRule>
    <cfRule type="containsText" dxfId="108" priority="38" operator="containsText" text="3- Bajo">
      <formula>NOT(ISERROR(SEARCH("3- Bajo",A80)))</formula>
    </cfRule>
    <cfRule type="containsText" dxfId="107" priority="39" operator="containsText" text="4- Bajo">
      <formula>NOT(ISERROR(SEARCH("4- Bajo",A80)))</formula>
    </cfRule>
    <cfRule type="containsText" dxfId="106" priority="40" operator="containsText" text="1- Bajo">
      <formula>NOT(ISERROR(SEARCH("1- Bajo",A80)))</formula>
    </cfRule>
  </conditionalFormatting>
  <conditionalFormatting sqref="C8:F8">
    <cfRule type="containsText" dxfId="105" priority="53" operator="containsText" text="3- Moderado">
      <formula>NOT(ISERROR(SEARCH("3- Moderado",C8)))</formula>
    </cfRule>
    <cfRule type="containsText" dxfId="104" priority="54" operator="containsText" text="6- Moderado">
      <formula>NOT(ISERROR(SEARCH("6- Moderado",C8)))</formula>
    </cfRule>
    <cfRule type="containsText" dxfId="103" priority="55" operator="containsText" text="4- Moderado">
      <formula>NOT(ISERROR(SEARCH("4- Moderado",C8)))</formula>
    </cfRule>
    <cfRule type="containsText" dxfId="102" priority="56" operator="containsText" text="3- Bajo">
      <formula>NOT(ISERROR(SEARCH("3- Bajo",C8)))</formula>
    </cfRule>
    <cfRule type="containsText" dxfId="101" priority="57" operator="containsText" text="4- Bajo">
      <formula>NOT(ISERROR(SEARCH("4- Bajo",C8)))</formula>
    </cfRule>
    <cfRule type="containsText" dxfId="100" priority="58" operator="containsText" text="1- Bajo">
      <formula>NOT(ISERROR(SEARCH("1- Bajo",C8)))</formula>
    </cfRule>
  </conditionalFormatting>
  <conditionalFormatting sqref="D10:D89">
    <cfRule type="containsText" dxfId="99" priority="29" operator="containsText" text="Muy Alta">
      <formula>NOT(ISERROR(SEARCH("Muy Alta",D10)))</formula>
    </cfRule>
    <cfRule type="containsText" dxfId="98" priority="30" operator="containsText" text="Alta">
      <formula>NOT(ISERROR(SEARCH("Alta",D10)))</formula>
    </cfRule>
    <cfRule type="containsText" dxfId="97" priority="31" operator="containsText" text="Baja">
      <formula>NOT(ISERROR(SEARCH("Baja",D10)))</formula>
    </cfRule>
    <cfRule type="containsText" dxfId="96" priority="32" operator="containsText" text="Muy Baja">
      <formula>NOT(ISERROR(SEARCH("Muy Baja",D10)))</formula>
    </cfRule>
    <cfRule type="containsText" dxfId="95" priority="34" operator="containsText" text="Media">
      <formula>NOT(ISERROR(SEARCH("Media",D10)))</formula>
    </cfRule>
  </conditionalFormatting>
  <conditionalFormatting sqref="E10:E89">
    <cfRule type="containsText" dxfId="94" priority="25" operator="containsText" text="Catastrófico">
      <formula>NOT(ISERROR(SEARCH("Catastrófico",E10)))</formula>
    </cfRule>
    <cfRule type="containsText" dxfId="93" priority="26" operator="containsText" text="Mayor">
      <formula>NOT(ISERROR(SEARCH("Mayor",E10)))</formula>
    </cfRule>
    <cfRule type="containsText" dxfId="92" priority="27" operator="containsText" text="Menor">
      <formula>NOT(ISERROR(SEARCH("Menor",E10)))</formula>
    </cfRule>
    <cfRule type="containsText" dxfId="91" priority="28" operator="containsText" text="Leve">
      <formula>NOT(ISERROR(SEARCH("Leve",E10)))</formula>
    </cfRule>
  </conditionalFormatting>
  <conditionalFormatting sqref="E10:F89">
    <cfRule type="containsText" dxfId="90" priority="33" operator="containsText" text="Moderado">
      <formula>NOT(ISERROR(SEARCH("Moderado",E10)))</formula>
    </cfRule>
  </conditionalFormatting>
  <conditionalFormatting sqref="F10:F29">
    <cfRule type="colorScale" priority="71">
      <colorScale>
        <cfvo type="min"/>
        <cfvo type="max"/>
        <color rgb="FFFF7128"/>
        <color rgb="FFFFEF9C"/>
      </colorScale>
    </cfRule>
  </conditionalFormatting>
  <conditionalFormatting sqref="F10:F89">
    <cfRule type="containsText" dxfId="89" priority="41" operator="containsText" text="Bajo">
      <formula>NOT(ISERROR(SEARCH("Bajo",F10)))</formula>
    </cfRule>
    <cfRule type="containsText" dxfId="88" priority="42" operator="containsText" text="Moderado">
      <formula>NOT(ISERROR(SEARCH("Moderado",F10)))</formula>
    </cfRule>
    <cfRule type="containsText" dxfId="87" priority="43" operator="containsText" text="Alto">
      <formula>NOT(ISERROR(SEARCH("Alto",F10)))</formula>
    </cfRule>
    <cfRule type="containsText" dxfId="86" priority="44" operator="containsText" text="Extremo">
      <formula>NOT(ISERROR(SEARCH("Extremo",F10)))</formula>
    </cfRule>
  </conditionalFormatting>
  <conditionalFormatting sqref="F30:F79">
    <cfRule type="colorScale" priority="52">
      <colorScale>
        <cfvo type="min"/>
        <cfvo type="max"/>
        <color rgb="FFFF7128"/>
        <color rgb="FFFFEF9C"/>
      </colorScale>
    </cfRule>
  </conditionalFormatting>
  <conditionalFormatting sqref="F80:F89">
    <cfRule type="colorScale" priority="45">
      <colorScale>
        <cfvo type="min"/>
        <cfvo type="max"/>
        <color rgb="FFFF7128"/>
        <color rgb="FFFFEF9C"/>
      </colorScale>
    </cfRule>
  </conditionalFormatting>
  <conditionalFormatting sqref="A50:E50">
    <cfRule type="containsText" dxfId="85" priority="13" operator="containsText" text="3- Moderado">
      <formula>NOT(ISERROR(SEARCH("3- Moderado",A50)))</formula>
    </cfRule>
    <cfRule type="containsText" dxfId="84" priority="14" operator="containsText" text="6- Moderado">
      <formula>NOT(ISERROR(SEARCH("6- Moderado",A50)))</formula>
    </cfRule>
    <cfRule type="containsText" dxfId="83" priority="15" operator="containsText" text="4- Moderado">
      <formula>NOT(ISERROR(SEARCH("4- Moderado",A50)))</formula>
    </cfRule>
    <cfRule type="containsText" dxfId="82" priority="16" operator="containsText" text="3- Bajo">
      <formula>NOT(ISERROR(SEARCH("3- Bajo",A50)))</formula>
    </cfRule>
    <cfRule type="containsText" dxfId="81" priority="17" operator="containsText" text="4- Bajo">
      <formula>NOT(ISERROR(SEARCH("4- Bajo",A50)))</formula>
    </cfRule>
    <cfRule type="containsText" dxfId="80" priority="18" operator="containsText" text="1- Bajo">
      <formula>NOT(ISERROR(SEARCH("1- Bajo",A50)))</formula>
    </cfRule>
  </conditionalFormatting>
  <conditionalFormatting sqref="A60:E60">
    <cfRule type="containsText" dxfId="79" priority="7" operator="containsText" text="3- Moderado">
      <formula>NOT(ISERROR(SEARCH("3- Moderado",A60)))</formula>
    </cfRule>
    <cfRule type="containsText" dxfId="78" priority="8" operator="containsText" text="6- Moderado">
      <formula>NOT(ISERROR(SEARCH("6- Moderado",A60)))</formula>
    </cfRule>
    <cfRule type="containsText" dxfId="77" priority="9" operator="containsText" text="4- Moderado">
      <formula>NOT(ISERROR(SEARCH("4- Moderado",A60)))</formula>
    </cfRule>
    <cfRule type="containsText" dxfId="76" priority="10" operator="containsText" text="3- Bajo">
      <formula>NOT(ISERROR(SEARCH("3- Bajo",A60)))</formula>
    </cfRule>
    <cfRule type="containsText" dxfId="75" priority="11" operator="containsText" text="4- Bajo">
      <formula>NOT(ISERROR(SEARCH("4- Bajo",A60)))</formula>
    </cfRule>
    <cfRule type="containsText" dxfId="74" priority="12" operator="containsText" text="1- Bajo">
      <formula>NOT(ISERROR(SEARCH("1- Bajo",A60)))</formula>
    </cfRule>
  </conditionalFormatting>
  <conditionalFormatting sqref="A70:E70">
    <cfRule type="containsText" dxfId="73" priority="1" operator="containsText" text="3- Moderado">
      <formula>NOT(ISERROR(SEARCH("3- Moderado",A70)))</formula>
    </cfRule>
    <cfRule type="containsText" dxfId="72" priority="2" operator="containsText" text="6- Moderado">
      <formula>NOT(ISERROR(SEARCH("6- Moderado",A70)))</formula>
    </cfRule>
    <cfRule type="containsText" dxfId="71" priority="3" operator="containsText" text="4- Moderado">
      <formula>NOT(ISERROR(SEARCH("4- Moderado",A70)))</formula>
    </cfRule>
    <cfRule type="containsText" dxfId="70" priority="4" operator="containsText" text="3- Bajo">
      <formula>NOT(ISERROR(SEARCH("3- Bajo",A70)))</formula>
    </cfRule>
    <cfRule type="containsText" dxfId="69" priority="5" operator="containsText" text="4- Bajo">
      <formula>NOT(ISERROR(SEARCH("4- Bajo",A70)))</formula>
    </cfRule>
    <cfRule type="containsText" dxfId="68" priority="6" operator="containsText" text="1- Bajo">
      <formula>NOT(ISERROR(SEARCH("1- Bajo",A70)))</formula>
    </cfRule>
  </conditionalFormatting>
  <dataValidations count="4">
    <dataValidation allowBlank="1" showInputMessage="1" showErrorMessage="1" prompt="seleccionar si el responsable de ejecutar las acciones es el nivel central" sqref="J8" xr:uid="{418E1F3D-37C4-4CDB-AF5E-CDA423876A72}"/>
    <dataValidation allowBlank="1" showInputMessage="1" showErrorMessage="1" prompt="Seleccionar si el responsable es el responsable de las acciones es el nivel central" sqref="I7:I8" xr:uid="{9A5ED864-F845-4877-AC28-F81FF288E433}"/>
    <dataValidation allowBlank="1" showInputMessage="1" showErrorMessage="1" prompt="Describir las actividades que se van a desarrollar para el proyecto" sqref="H7" xr:uid="{D935F2E1-6AD6-437A-B6A3-ADC284B7954D}"/>
    <dataValidation allowBlank="1" showInputMessage="1" showErrorMessage="1" prompt="Registrar qué factor  que ocasina el riesgo: un facot identtficado el contexto._x000a_O  personas, recursos, estilo de direccion , factores externos, , codiciones ambientales" sqref="C8" xr:uid="{BF807FA7-ABF9-4098-BC66-4E6360BC1C4B}"/>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E3131D6E-ABFD-4E82-9C8E-2D87B35F2B03}">
          <x14:formula1>
            <xm:f>'9- Matriz de Calor '!$S$8:$S$11</xm:f>
          </x14:formula1>
          <xm:sqref>G10:G89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89"/>
  <sheetViews>
    <sheetView showGridLines="0" tabSelected="1" topLeftCell="A40" zoomScale="80" zoomScaleNormal="80" workbookViewId="0">
      <selection activeCell="L10" sqref="L10:L89"/>
    </sheetView>
  </sheetViews>
  <sheetFormatPr baseColWidth="10" defaultColWidth="11.42578125" defaultRowHeight="15" x14ac:dyDescent="0.25"/>
  <cols>
    <col min="1" max="1" width="18.42578125" style="5" customWidth="1"/>
    <col min="2" max="2" width="35.85546875" style="5" customWidth="1"/>
    <col min="3" max="3" width="40.28515625" customWidth="1"/>
    <col min="4" max="4" width="16.85546875" style="155" customWidth="1"/>
    <col min="5" max="5" width="18.5703125" style="86" customWidth="1"/>
    <col min="6" max="6" width="18.28515625" style="86"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42" customFormat="1" ht="16.5" customHeight="1" x14ac:dyDescent="0.3">
      <c r="A1" s="564"/>
      <c r="B1" s="565"/>
      <c r="C1" s="568"/>
      <c r="D1" s="568"/>
      <c r="E1" s="568"/>
      <c r="F1" s="568"/>
      <c r="G1" s="568"/>
      <c r="H1" s="568"/>
      <c r="I1" s="568"/>
      <c r="J1" s="569"/>
      <c r="K1" s="563" t="s">
        <v>14</v>
      </c>
      <c r="L1" s="563"/>
      <c r="M1" s="563"/>
      <c r="N1" s="41"/>
      <c r="O1" s="41"/>
      <c r="P1" s="41"/>
      <c r="Q1" s="41"/>
      <c r="R1" s="41"/>
      <c r="S1" s="41"/>
      <c r="T1" s="41"/>
      <c r="U1" s="41"/>
      <c r="V1" s="41"/>
      <c r="W1" s="41"/>
      <c r="X1" s="41"/>
      <c r="Y1" s="41"/>
      <c r="Z1" s="41"/>
      <c r="AA1" s="41"/>
      <c r="AB1" s="41"/>
      <c r="AC1" s="41"/>
      <c r="AD1" s="41"/>
      <c r="AE1" s="41"/>
      <c r="AF1" s="41"/>
      <c r="AG1" s="41"/>
      <c r="AH1" s="41"/>
      <c r="AI1" s="41"/>
      <c r="AJ1" s="41"/>
      <c r="AK1" s="41"/>
      <c r="AL1" s="41"/>
      <c r="AM1" s="41"/>
      <c r="AN1" s="41"/>
      <c r="AO1" s="41"/>
      <c r="AP1" s="41"/>
      <c r="AQ1" s="41"/>
      <c r="AR1" s="41"/>
      <c r="AS1" s="41"/>
      <c r="AT1" s="41"/>
      <c r="AU1" s="41"/>
      <c r="AV1" s="41"/>
      <c r="AW1" s="41"/>
      <c r="AX1" s="41"/>
      <c r="AY1" s="41"/>
      <c r="AZ1" s="41"/>
      <c r="BA1" s="41"/>
      <c r="BB1" s="41"/>
      <c r="BC1" s="41"/>
      <c r="BD1" s="41"/>
      <c r="BE1" s="41"/>
      <c r="BF1" s="41"/>
      <c r="BG1" s="41"/>
      <c r="BH1" s="41"/>
      <c r="BI1" s="41"/>
      <c r="BJ1" s="41"/>
      <c r="BK1" s="41"/>
      <c r="BL1" s="41"/>
      <c r="BM1" s="41"/>
      <c r="BN1" s="41"/>
      <c r="BO1" s="41"/>
      <c r="BP1" s="41"/>
      <c r="BQ1" s="41"/>
      <c r="BR1" s="41"/>
      <c r="BS1" s="41"/>
      <c r="BT1" s="41"/>
      <c r="BU1" s="41"/>
      <c r="BV1" s="41"/>
      <c r="BW1" s="41"/>
      <c r="BX1" s="41"/>
      <c r="BY1" s="41"/>
      <c r="BZ1" s="41"/>
      <c r="CA1" s="41"/>
      <c r="CB1" s="41"/>
      <c r="CC1" s="41"/>
      <c r="CD1" s="41"/>
      <c r="CE1" s="41"/>
      <c r="CF1" s="41"/>
      <c r="CG1" s="41"/>
      <c r="CH1" s="41"/>
      <c r="CI1" s="41"/>
      <c r="CJ1" s="41"/>
      <c r="CK1" s="41"/>
      <c r="CL1" s="41"/>
      <c r="CM1" s="41"/>
      <c r="CN1" s="41"/>
      <c r="CO1" s="41"/>
      <c r="CP1" s="41"/>
      <c r="CQ1" s="41"/>
      <c r="CR1" s="41"/>
      <c r="CS1" s="41"/>
      <c r="CT1" s="41"/>
      <c r="CU1" s="41"/>
      <c r="CV1" s="41"/>
      <c r="CW1" s="41"/>
      <c r="CX1" s="41"/>
      <c r="CY1" s="41"/>
      <c r="CZ1" s="41"/>
      <c r="DA1" s="41"/>
      <c r="DB1" s="41"/>
      <c r="DC1" s="41"/>
      <c r="DD1" s="41"/>
      <c r="DE1" s="41"/>
      <c r="DF1" s="41"/>
      <c r="DG1" s="41"/>
      <c r="DH1" s="41"/>
      <c r="DI1" s="41"/>
      <c r="DJ1" s="41"/>
      <c r="DK1" s="41"/>
      <c r="DL1" s="41"/>
      <c r="DM1" s="41"/>
      <c r="DN1" s="41"/>
      <c r="DO1" s="41"/>
      <c r="DP1" s="41"/>
      <c r="DQ1" s="41"/>
      <c r="DR1" s="41"/>
      <c r="DS1" s="41"/>
      <c r="DT1" s="41"/>
      <c r="DU1" s="41"/>
      <c r="DV1" s="41"/>
      <c r="DW1" s="41"/>
      <c r="DX1" s="41"/>
      <c r="DY1" s="41"/>
      <c r="DZ1" s="41"/>
      <c r="EA1" s="41"/>
      <c r="EB1" s="41"/>
      <c r="EC1" s="41"/>
      <c r="ED1" s="41"/>
      <c r="EE1" s="41"/>
      <c r="EF1" s="41"/>
      <c r="EG1" s="41"/>
      <c r="EH1" s="41"/>
      <c r="EI1" s="41"/>
      <c r="EJ1" s="41"/>
      <c r="EK1" s="41"/>
      <c r="EL1" s="41"/>
      <c r="EM1" s="41"/>
      <c r="EN1" s="41"/>
      <c r="EO1" s="41"/>
      <c r="EP1" s="41"/>
      <c r="EQ1" s="41"/>
      <c r="ER1" s="41"/>
      <c r="ES1" s="41"/>
      <c r="ET1" s="41"/>
      <c r="EU1" s="41"/>
      <c r="EV1" s="41"/>
      <c r="EW1" s="41"/>
      <c r="EX1" s="41"/>
      <c r="EY1" s="41"/>
      <c r="EZ1" s="41"/>
      <c r="FA1" s="41"/>
      <c r="FB1" s="41"/>
      <c r="FC1" s="41"/>
      <c r="FD1" s="41"/>
      <c r="FE1" s="41"/>
      <c r="FF1" s="41"/>
      <c r="FG1" s="41"/>
      <c r="FH1" s="41"/>
      <c r="FI1" s="41"/>
      <c r="FJ1" s="41"/>
      <c r="FK1" s="41"/>
      <c r="FL1" s="41"/>
      <c r="FM1" s="41"/>
      <c r="FN1" s="41"/>
      <c r="FO1" s="41"/>
      <c r="FP1" s="41"/>
      <c r="FQ1" s="41"/>
      <c r="FR1" s="41"/>
      <c r="FS1" s="41"/>
      <c r="FT1" s="41"/>
      <c r="FU1" s="41"/>
      <c r="FV1" s="41"/>
      <c r="FW1" s="41"/>
      <c r="FX1" s="41"/>
      <c r="FY1" s="41"/>
      <c r="FZ1" s="41"/>
      <c r="GA1" s="41"/>
      <c r="GB1" s="41"/>
      <c r="GC1" s="41"/>
      <c r="GD1" s="41"/>
      <c r="GE1" s="41"/>
      <c r="GF1" s="41"/>
      <c r="GG1" s="41"/>
      <c r="GH1" s="41"/>
      <c r="GI1" s="41"/>
      <c r="GJ1" s="41"/>
      <c r="GK1" s="41"/>
      <c r="GL1" s="41"/>
      <c r="GM1" s="41"/>
      <c r="GN1" s="41"/>
      <c r="GO1" s="41"/>
      <c r="GP1" s="41"/>
      <c r="GQ1" s="41"/>
      <c r="GR1" s="41"/>
      <c r="GS1" s="41"/>
      <c r="GT1" s="41"/>
      <c r="GU1" s="41"/>
      <c r="GV1" s="41"/>
      <c r="GW1" s="41"/>
      <c r="GX1" s="41"/>
      <c r="GY1" s="41"/>
      <c r="GZ1" s="41"/>
      <c r="HA1" s="41"/>
      <c r="HB1" s="41"/>
      <c r="HC1" s="41"/>
      <c r="HD1" s="41"/>
      <c r="HE1" s="41"/>
      <c r="HF1" s="41"/>
      <c r="HG1" s="41"/>
      <c r="HH1" s="41"/>
      <c r="HI1" s="41"/>
      <c r="HJ1" s="41"/>
      <c r="HK1" s="41"/>
      <c r="HL1" s="41"/>
      <c r="HM1" s="41"/>
      <c r="HN1" s="41"/>
      <c r="HO1" s="41"/>
      <c r="HP1" s="41"/>
      <c r="HQ1" s="41"/>
      <c r="HR1" s="41"/>
      <c r="HS1" s="41"/>
      <c r="HT1" s="41"/>
      <c r="HU1" s="41"/>
      <c r="HV1" s="41"/>
      <c r="HW1" s="41"/>
      <c r="HX1" s="41"/>
      <c r="HY1" s="41"/>
      <c r="HZ1" s="41"/>
      <c r="IA1" s="41"/>
      <c r="IB1" s="41"/>
      <c r="IC1" s="41"/>
      <c r="ID1" s="41"/>
      <c r="IE1" s="41"/>
      <c r="IF1" s="41"/>
      <c r="IG1" s="41"/>
      <c r="IH1" s="41"/>
      <c r="II1" s="41"/>
      <c r="IJ1" s="41"/>
      <c r="IK1" s="41"/>
      <c r="IL1" s="41"/>
      <c r="IM1" s="41"/>
      <c r="IN1" s="41"/>
      <c r="IO1" s="41"/>
      <c r="IP1" s="41"/>
      <c r="IQ1" s="41"/>
      <c r="IR1" s="41"/>
      <c r="IS1" s="41"/>
      <c r="IT1" s="41"/>
      <c r="IU1" s="41"/>
      <c r="IV1" s="41"/>
      <c r="IW1" s="41"/>
      <c r="IX1" s="41"/>
      <c r="IY1" s="41"/>
      <c r="IZ1" s="41"/>
      <c r="JA1" s="41"/>
      <c r="JB1" s="41"/>
      <c r="JC1" s="41"/>
      <c r="JD1" s="41"/>
      <c r="JE1" s="41"/>
      <c r="JF1" s="41"/>
      <c r="JG1" s="41"/>
      <c r="JH1" s="41"/>
      <c r="JI1" s="41"/>
      <c r="JJ1" s="41"/>
      <c r="JK1" s="41"/>
    </row>
    <row r="2" spans="1:271" s="42" customFormat="1" ht="39.75" customHeight="1" x14ac:dyDescent="0.3">
      <c r="A2" s="566"/>
      <c r="B2" s="567"/>
      <c r="C2" s="570"/>
      <c r="D2" s="570"/>
      <c r="E2" s="570"/>
      <c r="F2" s="570"/>
      <c r="G2" s="570"/>
      <c r="H2" s="570"/>
      <c r="I2" s="570"/>
      <c r="J2" s="571"/>
      <c r="K2" s="563"/>
      <c r="L2" s="563"/>
      <c r="M2" s="563"/>
      <c r="N2" s="41"/>
      <c r="O2" s="41"/>
      <c r="P2" s="41"/>
      <c r="Q2" s="41"/>
      <c r="R2" s="41"/>
      <c r="S2" s="41"/>
      <c r="T2" s="41"/>
      <c r="U2" s="41"/>
      <c r="V2" s="41"/>
      <c r="W2" s="41"/>
      <c r="X2" s="41"/>
      <c r="Y2" s="41"/>
      <c r="Z2" s="41"/>
      <c r="AA2" s="41"/>
      <c r="AB2" s="41"/>
      <c r="AC2" s="41"/>
      <c r="AD2" s="41"/>
      <c r="AE2" s="41"/>
      <c r="AF2" s="41"/>
      <c r="AG2" s="41"/>
      <c r="AH2" s="41"/>
      <c r="AI2" s="41"/>
      <c r="AJ2" s="41"/>
      <c r="AK2" s="41"/>
      <c r="AL2" s="41"/>
      <c r="AM2" s="41"/>
      <c r="AN2" s="41"/>
      <c r="AO2" s="41"/>
      <c r="AP2" s="41"/>
      <c r="AQ2" s="41"/>
      <c r="AR2" s="41"/>
      <c r="AS2" s="41"/>
      <c r="AT2" s="41"/>
      <c r="AU2" s="41"/>
      <c r="AV2" s="41"/>
      <c r="AW2" s="41"/>
      <c r="AX2" s="41"/>
      <c r="AY2" s="41"/>
      <c r="AZ2" s="41"/>
      <c r="BA2" s="41"/>
      <c r="BB2" s="41"/>
      <c r="BC2" s="41"/>
      <c r="BD2" s="41"/>
      <c r="BE2" s="41"/>
      <c r="BF2" s="41"/>
      <c r="BG2" s="41"/>
      <c r="BH2" s="41"/>
      <c r="BI2" s="41"/>
      <c r="BJ2" s="41"/>
      <c r="BK2" s="41"/>
      <c r="BL2" s="41"/>
      <c r="BM2" s="41"/>
      <c r="BN2" s="41"/>
      <c r="BO2" s="41"/>
      <c r="BP2" s="41"/>
      <c r="BQ2" s="41"/>
      <c r="BR2" s="41"/>
      <c r="BS2" s="41"/>
      <c r="BT2" s="41"/>
      <c r="BU2" s="41"/>
      <c r="BV2" s="41"/>
      <c r="BW2" s="41"/>
      <c r="BX2" s="41"/>
      <c r="BY2" s="41"/>
      <c r="BZ2" s="41"/>
      <c r="CA2" s="41"/>
      <c r="CB2" s="41"/>
      <c r="CC2" s="41"/>
      <c r="CD2" s="41"/>
      <c r="CE2" s="41"/>
      <c r="CF2" s="41"/>
      <c r="CG2" s="41"/>
      <c r="CH2" s="41"/>
      <c r="CI2" s="41"/>
      <c r="CJ2" s="41"/>
      <c r="CK2" s="41"/>
      <c r="CL2" s="41"/>
      <c r="CM2" s="41"/>
      <c r="CN2" s="41"/>
      <c r="CO2" s="41"/>
      <c r="CP2" s="41"/>
      <c r="CQ2" s="41"/>
      <c r="CR2" s="41"/>
      <c r="CS2" s="41"/>
      <c r="CT2" s="41"/>
      <c r="CU2" s="41"/>
      <c r="CV2" s="41"/>
      <c r="CW2" s="41"/>
      <c r="CX2" s="41"/>
      <c r="CY2" s="41"/>
      <c r="CZ2" s="41"/>
      <c r="DA2" s="41"/>
      <c r="DB2" s="41"/>
      <c r="DC2" s="41"/>
      <c r="DD2" s="41"/>
      <c r="DE2" s="41"/>
      <c r="DF2" s="41"/>
      <c r="DG2" s="41"/>
      <c r="DH2" s="41"/>
      <c r="DI2" s="41"/>
      <c r="DJ2" s="41"/>
      <c r="DK2" s="41"/>
      <c r="DL2" s="41"/>
      <c r="DM2" s="41"/>
      <c r="DN2" s="41"/>
      <c r="DO2" s="41"/>
      <c r="DP2" s="41"/>
      <c r="DQ2" s="41"/>
      <c r="DR2" s="41"/>
      <c r="DS2" s="41"/>
      <c r="DT2" s="41"/>
      <c r="DU2" s="41"/>
      <c r="DV2" s="41"/>
      <c r="DW2" s="41"/>
      <c r="DX2" s="41"/>
      <c r="DY2" s="41"/>
      <c r="DZ2" s="41"/>
      <c r="EA2" s="41"/>
      <c r="EB2" s="41"/>
      <c r="EC2" s="41"/>
      <c r="ED2" s="41"/>
      <c r="EE2" s="41"/>
      <c r="EF2" s="41"/>
      <c r="EG2" s="41"/>
      <c r="EH2" s="41"/>
      <c r="EI2" s="41"/>
      <c r="EJ2" s="41"/>
      <c r="EK2" s="41"/>
      <c r="EL2" s="41"/>
      <c r="EM2" s="41"/>
      <c r="EN2" s="41"/>
      <c r="EO2" s="41"/>
      <c r="EP2" s="41"/>
      <c r="EQ2" s="41"/>
      <c r="ER2" s="41"/>
      <c r="ES2" s="41"/>
      <c r="ET2" s="41"/>
      <c r="EU2" s="41"/>
      <c r="EV2" s="41"/>
      <c r="EW2" s="41"/>
      <c r="EX2" s="41"/>
      <c r="EY2" s="41"/>
      <c r="EZ2" s="41"/>
      <c r="FA2" s="41"/>
      <c r="FB2" s="41"/>
      <c r="FC2" s="41"/>
      <c r="FD2" s="41"/>
      <c r="FE2" s="41"/>
      <c r="FF2" s="41"/>
      <c r="FG2" s="41"/>
      <c r="FH2" s="41"/>
      <c r="FI2" s="41"/>
      <c r="FJ2" s="41"/>
      <c r="FK2" s="41"/>
      <c r="FL2" s="41"/>
      <c r="FM2" s="41"/>
      <c r="FN2" s="41"/>
      <c r="FO2" s="41"/>
      <c r="FP2" s="41"/>
      <c r="FQ2" s="41"/>
      <c r="FR2" s="41"/>
      <c r="FS2" s="41"/>
      <c r="FT2" s="41"/>
      <c r="FU2" s="41"/>
      <c r="FV2" s="41"/>
      <c r="FW2" s="41"/>
      <c r="FX2" s="41"/>
      <c r="FY2" s="41"/>
      <c r="FZ2" s="41"/>
      <c r="GA2" s="41"/>
      <c r="GB2" s="41"/>
      <c r="GC2" s="41"/>
      <c r="GD2" s="41"/>
      <c r="GE2" s="41"/>
      <c r="GF2" s="41"/>
      <c r="GG2" s="41"/>
      <c r="GH2" s="41"/>
      <c r="GI2" s="41"/>
      <c r="GJ2" s="41"/>
      <c r="GK2" s="41"/>
      <c r="GL2" s="41"/>
      <c r="GM2" s="41"/>
      <c r="GN2" s="41"/>
      <c r="GO2" s="41"/>
      <c r="GP2" s="41"/>
      <c r="GQ2" s="41"/>
      <c r="GR2" s="41"/>
      <c r="GS2" s="41"/>
      <c r="GT2" s="41"/>
      <c r="GU2" s="41"/>
      <c r="GV2" s="41"/>
      <c r="GW2" s="41"/>
      <c r="GX2" s="41"/>
      <c r="GY2" s="41"/>
      <c r="GZ2" s="41"/>
      <c r="HA2" s="41"/>
      <c r="HB2" s="41"/>
      <c r="HC2" s="41"/>
      <c r="HD2" s="41"/>
      <c r="HE2" s="41"/>
      <c r="HF2" s="41"/>
      <c r="HG2" s="41"/>
      <c r="HH2" s="41"/>
      <c r="HI2" s="41"/>
      <c r="HJ2" s="41"/>
      <c r="HK2" s="41"/>
      <c r="HL2" s="41"/>
      <c r="HM2" s="41"/>
      <c r="HN2" s="41"/>
      <c r="HO2" s="41"/>
      <c r="HP2" s="41"/>
      <c r="HQ2" s="41"/>
      <c r="HR2" s="41"/>
      <c r="HS2" s="41"/>
      <c r="HT2" s="41"/>
      <c r="HU2" s="41"/>
      <c r="HV2" s="41"/>
      <c r="HW2" s="41"/>
      <c r="HX2" s="41"/>
      <c r="HY2" s="41"/>
      <c r="HZ2" s="41"/>
      <c r="IA2" s="41"/>
      <c r="IB2" s="41"/>
      <c r="IC2" s="41"/>
      <c r="ID2" s="41"/>
      <c r="IE2" s="41"/>
      <c r="IF2" s="41"/>
      <c r="IG2" s="41"/>
      <c r="IH2" s="41"/>
      <c r="II2" s="41"/>
      <c r="IJ2" s="41"/>
      <c r="IK2" s="41"/>
      <c r="IL2" s="41"/>
      <c r="IM2" s="41"/>
      <c r="IN2" s="41"/>
      <c r="IO2" s="41"/>
      <c r="IP2" s="41"/>
      <c r="IQ2" s="41"/>
      <c r="IR2" s="41"/>
      <c r="IS2" s="41"/>
      <c r="IT2" s="41"/>
      <c r="IU2" s="41"/>
      <c r="IV2" s="41"/>
      <c r="IW2" s="41"/>
      <c r="IX2" s="41"/>
      <c r="IY2" s="41"/>
      <c r="IZ2" s="41"/>
      <c r="JA2" s="41"/>
      <c r="JB2" s="41"/>
      <c r="JC2" s="41"/>
      <c r="JD2" s="41"/>
      <c r="JE2" s="41"/>
      <c r="JF2" s="41"/>
      <c r="JG2" s="41"/>
      <c r="JH2" s="41"/>
      <c r="JI2" s="41"/>
      <c r="JJ2" s="41"/>
      <c r="JK2" s="41"/>
    </row>
    <row r="3" spans="1:271" s="42" customFormat="1" ht="3" customHeight="1" x14ac:dyDescent="0.3">
      <c r="A3" s="1"/>
      <c r="B3" s="1"/>
      <c r="C3" s="570"/>
      <c r="D3" s="570"/>
      <c r="E3" s="570"/>
      <c r="F3" s="570"/>
      <c r="G3" s="570"/>
      <c r="H3" s="570"/>
      <c r="I3" s="570"/>
      <c r="J3" s="571"/>
      <c r="K3" s="563"/>
      <c r="L3" s="563"/>
      <c r="M3" s="563"/>
      <c r="N3" s="41"/>
      <c r="O3" s="41"/>
      <c r="P3" s="41"/>
      <c r="Q3" s="41"/>
      <c r="R3" s="41"/>
      <c r="S3" s="41"/>
      <c r="T3" s="41"/>
      <c r="U3" s="41"/>
      <c r="V3" s="41"/>
      <c r="W3" s="41"/>
      <c r="X3" s="41"/>
      <c r="Y3" s="41"/>
      <c r="Z3" s="41"/>
      <c r="AA3" s="41"/>
      <c r="AB3" s="41"/>
      <c r="AC3" s="41"/>
      <c r="AD3" s="41"/>
      <c r="AE3" s="41"/>
      <c r="AF3" s="41"/>
      <c r="AG3" s="41"/>
      <c r="AH3" s="41"/>
      <c r="AI3" s="41"/>
      <c r="AJ3" s="41"/>
      <c r="AK3" s="41"/>
      <c r="AL3" s="41"/>
      <c r="AM3" s="41"/>
      <c r="AN3" s="41"/>
      <c r="AO3" s="41"/>
      <c r="AP3" s="41"/>
      <c r="AQ3" s="41"/>
      <c r="AR3" s="41"/>
      <c r="AS3" s="41"/>
      <c r="AT3" s="41"/>
      <c r="AU3" s="41"/>
      <c r="AV3" s="41"/>
      <c r="AW3" s="41"/>
      <c r="AX3" s="41"/>
      <c r="AY3" s="41"/>
      <c r="AZ3" s="41"/>
      <c r="BA3" s="41"/>
      <c r="BB3" s="41"/>
      <c r="BC3" s="41"/>
      <c r="BD3" s="41"/>
      <c r="BE3" s="41"/>
      <c r="BF3" s="41"/>
      <c r="BG3" s="41"/>
      <c r="BH3" s="41"/>
      <c r="BI3" s="41"/>
      <c r="BJ3" s="41"/>
      <c r="BK3" s="41"/>
      <c r="BL3" s="41"/>
      <c r="BM3" s="41"/>
      <c r="BN3" s="41"/>
      <c r="BO3" s="41"/>
      <c r="BP3" s="41"/>
      <c r="BQ3" s="41"/>
      <c r="BR3" s="41"/>
      <c r="BS3" s="41"/>
      <c r="BT3" s="41"/>
      <c r="BU3" s="41"/>
      <c r="BV3" s="41"/>
      <c r="BW3" s="41"/>
      <c r="BX3" s="41"/>
      <c r="BY3" s="41"/>
      <c r="BZ3" s="41"/>
      <c r="CA3" s="41"/>
      <c r="CB3" s="41"/>
      <c r="CC3" s="41"/>
      <c r="CD3" s="41"/>
      <c r="CE3" s="41"/>
      <c r="CF3" s="41"/>
      <c r="CG3" s="41"/>
      <c r="CH3" s="41"/>
      <c r="CI3" s="41"/>
      <c r="CJ3" s="41"/>
      <c r="CK3" s="41"/>
      <c r="CL3" s="41"/>
      <c r="CM3" s="41"/>
      <c r="CN3" s="41"/>
      <c r="CO3" s="41"/>
      <c r="CP3" s="41"/>
      <c r="CQ3" s="41"/>
      <c r="CR3" s="41"/>
      <c r="CS3" s="41"/>
      <c r="CT3" s="41"/>
      <c r="CU3" s="41"/>
      <c r="CV3" s="41"/>
      <c r="CW3" s="41"/>
      <c r="CX3" s="41"/>
      <c r="CY3" s="41"/>
      <c r="CZ3" s="41"/>
      <c r="DA3" s="41"/>
      <c r="DB3" s="41"/>
      <c r="DC3" s="41"/>
      <c r="DD3" s="41"/>
      <c r="DE3" s="41"/>
      <c r="DF3" s="41"/>
      <c r="DG3" s="41"/>
      <c r="DH3" s="41"/>
      <c r="DI3" s="41"/>
      <c r="DJ3" s="41"/>
      <c r="DK3" s="41"/>
      <c r="DL3" s="41"/>
      <c r="DM3" s="41"/>
      <c r="DN3" s="41"/>
      <c r="DO3" s="41"/>
      <c r="DP3" s="41"/>
      <c r="DQ3" s="41"/>
      <c r="DR3" s="41"/>
      <c r="DS3" s="41"/>
      <c r="DT3" s="41"/>
      <c r="DU3" s="41"/>
      <c r="DV3" s="41"/>
      <c r="DW3" s="41"/>
      <c r="DX3" s="41"/>
      <c r="DY3" s="41"/>
      <c r="DZ3" s="41"/>
      <c r="EA3" s="41"/>
      <c r="EB3" s="41"/>
      <c r="EC3" s="41"/>
      <c r="ED3" s="41"/>
      <c r="EE3" s="41"/>
      <c r="EF3" s="41"/>
      <c r="EG3" s="41"/>
      <c r="EH3" s="41"/>
      <c r="EI3" s="41"/>
      <c r="EJ3" s="41"/>
      <c r="EK3" s="41"/>
      <c r="EL3" s="41"/>
      <c r="EM3" s="41"/>
      <c r="EN3" s="41"/>
      <c r="EO3" s="41"/>
      <c r="EP3" s="41"/>
      <c r="EQ3" s="41"/>
      <c r="ER3" s="41"/>
      <c r="ES3" s="41"/>
      <c r="ET3" s="41"/>
      <c r="EU3" s="41"/>
      <c r="EV3" s="41"/>
      <c r="EW3" s="41"/>
      <c r="EX3" s="41"/>
      <c r="EY3" s="41"/>
      <c r="EZ3" s="41"/>
      <c r="FA3" s="41"/>
      <c r="FB3" s="41"/>
      <c r="FC3" s="41"/>
      <c r="FD3" s="41"/>
      <c r="FE3" s="41"/>
      <c r="FF3" s="41"/>
      <c r="FG3" s="41"/>
      <c r="FH3" s="41"/>
      <c r="FI3" s="41"/>
      <c r="FJ3" s="41"/>
      <c r="FK3" s="41"/>
      <c r="FL3" s="41"/>
      <c r="FM3" s="41"/>
      <c r="FN3" s="41"/>
      <c r="FO3" s="41"/>
      <c r="FP3" s="41"/>
      <c r="FQ3" s="41"/>
      <c r="FR3" s="41"/>
      <c r="FS3" s="41"/>
      <c r="FT3" s="41"/>
      <c r="FU3" s="41"/>
      <c r="FV3" s="41"/>
      <c r="FW3" s="41"/>
      <c r="FX3" s="41"/>
      <c r="FY3" s="41"/>
      <c r="FZ3" s="41"/>
      <c r="GA3" s="41"/>
      <c r="GB3" s="41"/>
      <c r="GC3" s="41"/>
      <c r="GD3" s="41"/>
      <c r="GE3" s="41"/>
      <c r="GF3" s="41"/>
      <c r="GG3" s="41"/>
      <c r="GH3" s="41"/>
      <c r="GI3" s="41"/>
      <c r="GJ3" s="41"/>
      <c r="GK3" s="41"/>
      <c r="GL3" s="41"/>
      <c r="GM3" s="41"/>
      <c r="GN3" s="41"/>
      <c r="GO3" s="41"/>
      <c r="GP3" s="41"/>
      <c r="GQ3" s="41"/>
      <c r="GR3" s="41"/>
      <c r="GS3" s="41"/>
      <c r="GT3" s="41"/>
      <c r="GU3" s="41"/>
      <c r="GV3" s="41"/>
      <c r="GW3" s="41"/>
      <c r="GX3" s="41"/>
      <c r="GY3" s="41"/>
      <c r="GZ3" s="41"/>
      <c r="HA3" s="41"/>
      <c r="HB3" s="41"/>
      <c r="HC3" s="41"/>
      <c r="HD3" s="41"/>
      <c r="HE3" s="41"/>
      <c r="HF3" s="41"/>
      <c r="HG3" s="41"/>
      <c r="HH3" s="41"/>
      <c r="HI3" s="41"/>
      <c r="HJ3" s="41"/>
      <c r="HK3" s="41"/>
      <c r="HL3" s="41"/>
      <c r="HM3" s="41"/>
      <c r="HN3" s="41"/>
      <c r="HO3" s="41"/>
      <c r="HP3" s="41"/>
      <c r="HQ3" s="41"/>
      <c r="HR3" s="41"/>
      <c r="HS3" s="41"/>
      <c r="HT3" s="41"/>
      <c r="HU3" s="41"/>
      <c r="HV3" s="41"/>
      <c r="HW3" s="41"/>
      <c r="HX3" s="41"/>
      <c r="HY3" s="41"/>
      <c r="HZ3" s="41"/>
      <c r="IA3" s="41"/>
      <c r="IB3" s="41"/>
      <c r="IC3" s="41"/>
      <c r="ID3" s="41"/>
      <c r="IE3" s="41"/>
      <c r="IF3" s="41"/>
      <c r="IG3" s="41"/>
      <c r="IH3" s="41"/>
      <c r="II3" s="41"/>
      <c r="IJ3" s="41"/>
      <c r="IK3" s="41"/>
      <c r="IL3" s="41"/>
      <c r="IM3" s="41"/>
      <c r="IN3" s="41"/>
      <c r="IO3" s="41"/>
      <c r="IP3" s="41"/>
      <c r="IQ3" s="41"/>
      <c r="IR3" s="41"/>
      <c r="IS3" s="41"/>
      <c r="IT3" s="41"/>
      <c r="IU3" s="41"/>
      <c r="IV3" s="41"/>
      <c r="IW3" s="41"/>
      <c r="IX3" s="41"/>
      <c r="IY3" s="41"/>
      <c r="IZ3" s="41"/>
      <c r="JA3" s="41"/>
      <c r="JB3" s="41"/>
      <c r="JC3" s="41"/>
      <c r="JD3" s="41"/>
      <c r="JE3" s="41"/>
      <c r="JF3" s="41"/>
      <c r="JG3" s="41"/>
      <c r="JH3" s="41"/>
      <c r="JI3" s="41"/>
      <c r="JJ3" s="41"/>
      <c r="JK3" s="41"/>
    </row>
    <row r="4" spans="1:271" s="42" customFormat="1" ht="40.9" customHeight="1" x14ac:dyDescent="0.3">
      <c r="A4" s="419" t="s">
        <v>0</v>
      </c>
      <c r="B4" s="419"/>
      <c r="C4" s="484" t="s">
        <v>355</v>
      </c>
      <c r="D4" s="484"/>
      <c r="E4" s="484"/>
      <c r="F4" s="484"/>
      <c r="G4" s="484"/>
      <c r="H4" s="484"/>
      <c r="I4" s="484"/>
      <c r="J4" s="484"/>
      <c r="K4" s="484"/>
      <c r="L4" s="484"/>
      <c r="M4" s="484"/>
      <c r="N4" s="41"/>
      <c r="O4" s="41"/>
      <c r="P4" s="41"/>
      <c r="Q4" s="41"/>
      <c r="R4" s="41"/>
      <c r="S4" s="41"/>
      <c r="T4" s="41"/>
      <c r="U4" s="41"/>
      <c r="V4" s="41"/>
      <c r="W4" s="41"/>
      <c r="X4" s="41"/>
      <c r="Y4" s="41"/>
      <c r="Z4" s="41"/>
      <c r="AA4" s="41"/>
      <c r="AB4" s="41"/>
      <c r="AC4" s="41"/>
      <c r="AD4" s="41"/>
      <c r="AE4" s="41"/>
      <c r="AF4" s="41"/>
      <c r="AG4" s="41"/>
      <c r="AH4" s="41"/>
      <c r="AI4" s="41"/>
      <c r="AJ4" s="41"/>
      <c r="AK4" s="41"/>
      <c r="AL4" s="41"/>
      <c r="AM4" s="41"/>
      <c r="AN4" s="41"/>
      <c r="AO4" s="41"/>
      <c r="AP4" s="41"/>
      <c r="AQ4" s="41"/>
      <c r="AR4" s="41"/>
      <c r="AS4" s="41"/>
      <c r="AT4" s="41"/>
      <c r="AU4" s="41"/>
      <c r="AV4" s="41"/>
      <c r="AW4" s="41"/>
      <c r="AX4" s="41"/>
      <c r="AY4" s="41"/>
      <c r="AZ4" s="41"/>
      <c r="BA4" s="41"/>
      <c r="BB4" s="41"/>
      <c r="BC4" s="41"/>
      <c r="BD4" s="41"/>
      <c r="BE4" s="41"/>
      <c r="BF4" s="41"/>
      <c r="BG4" s="41"/>
      <c r="BH4" s="41"/>
      <c r="BI4" s="41"/>
      <c r="BJ4" s="41"/>
      <c r="BK4" s="41"/>
      <c r="BL4" s="41"/>
      <c r="BM4" s="41"/>
      <c r="BN4" s="41"/>
      <c r="BO4" s="41"/>
      <c r="BP4" s="41"/>
      <c r="BQ4" s="41"/>
      <c r="BR4" s="41"/>
      <c r="BS4" s="41"/>
      <c r="BT4" s="41"/>
      <c r="BU4" s="41"/>
      <c r="BV4" s="41"/>
      <c r="BW4" s="41"/>
      <c r="BX4" s="41"/>
      <c r="BY4" s="41"/>
      <c r="BZ4" s="41"/>
      <c r="CA4" s="41"/>
      <c r="CB4" s="41"/>
      <c r="CC4" s="41"/>
      <c r="CD4" s="41"/>
      <c r="CE4" s="41"/>
      <c r="CF4" s="41"/>
      <c r="CG4" s="41"/>
      <c r="CH4" s="41"/>
      <c r="CI4" s="41"/>
      <c r="CJ4" s="41"/>
      <c r="CK4" s="41"/>
      <c r="CL4" s="41"/>
      <c r="CM4" s="41"/>
      <c r="CN4" s="41"/>
      <c r="CO4" s="41"/>
      <c r="CP4" s="41"/>
      <c r="CQ4" s="41"/>
      <c r="CR4" s="41"/>
      <c r="CS4" s="41"/>
      <c r="CT4" s="41"/>
      <c r="CU4" s="41"/>
      <c r="CV4" s="41"/>
      <c r="CW4" s="41"/>
      <c r="CX4" s="41"/>
      <c r="CY4" s="41"/>
      <c r="CZ4" s="41"/>
      <c r="DA4" s="41"/>
      <c r="DB4" s="41"/>
      <c r="DC4" s="41"/>
      <c r="DD4" s="41"/>
      <c r="DE4" s="41"/>
      <c r="DF4" s="41"/>
      <c r="DG4" s="41"/>
      <c r="DH4" s="41"/>
      <c r="DI4" s="41"/>
      <c r="DJ4" s="41"/>
      <c r="DK4" s="41"/>
      <c r="DL4" s="41"/>
      <c r="DM4" s="41"/>
      <c r="DN4" s="41"/>
      <c r="DO4" s="41"/>
      <c r="DP4" s="41"/>
      <c r="DQ4" s="41"/>
      <c r="DR4" s="41"/>
      <c r="DS4" s="41"/>
      <c r="DT4" s="41"/>
      <c r="DU4" s="41"/>
      <c r="DV4" s="41"/>
      <c r="DW4" s="41"/>
      <c r="DX4" s="41"/>
      <c r="DY4" s="41"/>
      <c r="DZ4" s="41"/>
      <c r="EA4" s="41"/>
      <c r="EB4" s="41"/>
      <c r="EC4" s="41"/>
      <c r="ED4" s="41"/>
      <c r="EE4" s="41"/>
      <c r="EF4" s="41"/>
      <c r="EG4" s="41"/>
      <c r="EH4" s="41"/>
      <c r="EI4" s="41"/>
      <c r="EJ4" s="41"/>
      <c r="EK4" s="41"/>
      <c r="EL4" s="41"/>
      <c r="EM4" s="41"/>
      <c r="EN4" s="41"/>
      <c r="EO4" s="41"/>
      <c r="EP4" s="41"/>
      <c r="EQ4" s="41"/>
      <c r="ER4" s="41"/>
      <c r="ES4" s="41"/>
      <c r="ET4" s="41"/>
      <c r="EU4" s="41"/>
      <c r="EV4" s="41"/>
      <c r="EW4" s="41"/>
      <c r="EX4" s="41"/>
      <c r="EY4" s="41"/>
      <c r="EZ4" s="41"/>
      <c r="FA4" s="41"/>
      <c r="FB4" s="41"/>
      <c r="FC4" s="41"/>
      <c r="FD4" s="41"/>
      <c r="FE4" s="41"/>
      <c r="FF4" s="41"/>
      <c r="FG4" s="41"/>
      <c r="FH4" s="41"/>
      <c r="FI4" s="41"/>
      <c r="FJ4" s="41"/>
      <c r="FK4" s="41"/>
      <c r="FL4" s="41"/>
      <c r="FM4" s="41"/>
      <c r="FN4" s="41"/>
      <c r="FO4" s="41"/>
      <c r="FP4" s="41"/>
      <c r="FQ4" s="41"/>
      <c r="FR4" s="41"/>
      <c r="FS4" s="41"/>
      <c r="FT4" s="41"/>
      <c r="FU4" s="41"/>
      <c r="FV4" s="41"/>
      <c r="FW4" s="41"/>
      <c r="FX4" s="41"/>
      <c r="FY4" s="41"/>
      <c r="FZ4" s="41"/>
      <c r="GA4" s="41"/>
      <c r="GB4" s="41"/>
      <c r="GC4" s="41"/>
      <c r="GD4" s="41"/>
      <c r="GE4" s="41"/>
      <c r="GF4" s="41"/>
      <c r="GG4" s="41"/>
      <c r="GH4" s="41"/>
      <c r="GI4" s="41"/>
      <c r="GJ4" s="41"/>
      <c r="GK4" s="41"/>
      <c r="GL4" s="41"/>
      <c r="GM4" s="41"/>
      <c r="GN4" s="41"/>
      <c r="GO4" s="41"/>
      <c r="GP4" s="41"/>
      <c r="GQ4" s="41"/>
      <c r="GR4" s="41"/>
      <c r="GS4" s="41"/>
      <c r="GT4" s="41"/>
      <c r="GU4" s="41"/>
      <c r="GV4" s="41"/>
      <c r="GW4" s="41"/>
      <c r="GX4" s="41"/>
      <c r="GY4" s="41"/>
      <c r="GZ4" s="41"/>
      <c r="HA4" s="41"/>
      <c r="HB4" s="41"/>
      <c r="HC4" s="41"/>
      <c r="HD4" s="41"/>
      <c r="HE4" s="41"/>
      <c r="HF4" s="41"/>
      <c r="HG4" s="41"/>
      <c r="HH4" s="41"/>
      <c r="HI4" s="41"/>
      <c r="HJ4" s="41"/>
      <c r="HK4" s="41"/>
      <c r="HL4" s="41"/>
      <c r="HM4" s="41"/>
      <c r="HN4" s="41"/>
      <c r="HO4" s="41"/>
      <c r="HP4" s="41"/>
      <c r="HQ4" s="41"/>
      <c r="HR4" s="41"/>
      <c r="HS4" s="41"/>
      <c r="HT4" s="41"/>
      <c r="HU4" s="41"/>
      <c r="HV4" s="41"/>
      <c r="HW4" s="41"/>
      <c r="HX4" s="41"/>
      <c r="HY4" s="41"/>
      <c r="HZ4" s="41"/>
      <c r="IA4" s="41"/>
      <c r="IB4" s="41"/>
      <c r="IC4" s="41"/>
      <c r="ID4" s="41"/>
      <c r="IE4" s="41"/>
      <c r="IF4" s="41"/>
      <c r="IG4" s="41"/>
      <c r="IH4" s="41"/>
      <c r="II4" s="41"/>
      <c r="IJ4" s="41"/>
      <c r="IK4" s="41"/>
      <c r="IL4" s="41"/>
      <c r="IM4" s="41"/>
      <c r="IN4" s="41"/>
      <c r="IO4" s="41"/>
      <c r="IP4" s="41"/>
      <c r="IQ4" s="41"/>
      <c r="IR4" s="41"/>
      <c r="IS4" s="41"/>
      <c r="IT4" s="41"/>
      <c r="IU4" s="41"/>
      <c r="IV4" s="41"/>
      <c r="IW4" s="41"/>
      <c r="IX4" s="41"/>
      <c r="IY4" s="41"/>
      <c r="IZ4" s="41"/>
      <c r="JA4" s="41"/>
      <c r="JB4" s="41"/>
      <c r="JC4" s="41"/>
      <c r="JD4" s="41"/>
      <c r="JE4" s="41"/>
      <c r="JF4" s="41"/>
      <c r="JG4" s="41"/>
      <c r="JH4" s="41"/>
      <c r="JI4" s="41"/>
      <c r="JJ4" s="41"/>
      <c r="JK4" s="41"/>
    </row>
    <row r="5" spans="1:271" s="42" customFormat="1" ht="83.45" customHeight="1" x14ac:dyDescent="0.3">
      <c r="A5" s="419" t="s">
        <v>1</v>
      </c>
      <c r="B5" s="419"/>
      <c r="C5" s="485" t="s">
        <v>370</v>
      </c>
      <c r="D5" s="485"/>
      <c r="E5" s="485"/>
      <c r="F5" s="485"/>
      <c r="G5" s="485"/>
      <c r="H5" s="485"/>
      <c r="I5" s="485"/>
      <c r="J5" s="485"/>
      <c r="K5" s="485"/>
      <c r="L5" s="485"/>
      <c r="M5" s="485"/>
      <c r="N5" s="41"/>
      <c r="O5" s="41"/>
      <c r="P5" s="41"/>
      <c r="Q5" s="41"/>
      <c r="R5" s="41"/>
      <c r="S5" s="41"/>
      <c r="T5" s="41"/>
      <c r="U5" s="41"/>
      <c r="V5" s="41"/>
      <c r="W5" s="41"/>
      <c r="X5" s="41"/>
      <c r="Y5" s="41"/>
      <c r="Z5" s="41"/>
      <c r="AA5" s="41"/>
      <c r="AB5" s="41"/>
      <c r="AC5" s="41"/>
      <c r="AD5" s="41"/>
      <c r="AE5" s="41"/>
      <c r="AF5" s="41"/>
      <c r="AG5" s="41"/>
      <c r="AH5" s="41"/>
      <c r="AI5" s="41"/>
      <c r="AJ5" s="41"/>
      <c r="AK5" s="41"/>
      <c r="AL5" s="41"/>
      <c r="AM5" s="41"/>
      <c r="AN5" s="41"/>
      <c r="AO5" s="41"/>
      <c r="AP5" s="41"/>
      <c r="AQ5" s="41"/>
      <c r="AR5" s="41"/>
      <c r="AS5" s="41"/>
      <c r="AT5" s="41"/>
      <c r="AU5" s="41"/>
      <c r="AV5" s="41"/>
      <c r="AW5" s="41"/>
      <c r="AX5" s="41"/>
      <c r="AY5" s="41"/>
      <c r="AZ5" s="41"/>
      <c r="BA5" s="41"/>
      <c r="BB5" s="41"/>
      <c r="BC5" s="41"/>
      <c r="BD5" s="41"/>
      <c r="BE5" s="41"/>
      <c r="BF5" s="41"/>
      <c r="BG5" s="41"/>
      <c r="BH5" s="41"/>
      <c r="BI5" s="41"/>
      <c r="BJ5" s="41"/>
      <c r="BK5" s="41"/>
      <c r="BL5" s="41"/>
      <c r="BM5" s="41"/>
      <c r="BN5" s="41"/>
      <c r="BO5" s="41"/>
      <c r="BP5" s="41"/>
      <c r="BQ5" s="41"/>
      <c r="BR5" s="41"/>
      <c r="BS5" s="41"/>
      <c r="BT5" s="41"/>
      <c r="BU5" s="41"/>
      <c r="BV5" s="41"/>
      <c r="BW5" s="41"/>
      <c r="BX5" s="41"/>
      <c r="BY5" s="41"/>
      <c r="BZ5" s="41"/>
      <c r="CA5" s="41"/>
      <c r="CB5" s="41"/>
      <c r="CC5" s="41"/>
      <c r="CD5" s="41"/>
      <c r="CE5" s="41"/>
      <c r="CF5" s="41"/>
      <c r="CG5" s="41"/>
      <c r="CH5" s="41"/>
      <c r="CI5" s="41"/>
      <c r="CJ5" s="41"/>
      <c r="CK5" s="41"/>
      <c r="CL5" s="41"/>
      <c r="CM5" s="41"/>
      <c r="CN5" s="41"/>
      <c r="CO5" s="41"/>
      <c r="CP5" s="41"/>
      <c r="CQ5" s="41"/>
      <c r="CR5" s="41"/>
      <c r="CS5" s="41"/>
      <c r="CT5" s="41"/>
      <c r="CU5" s="41"/>
      <c r="CV5" s="41"/>
      <c r="CW5" s="41"/>
      <c r="CX5" s="41"/>
      <c r="CY5" s="41"/>
      <c r="CZ5" s="41"/>
      <c r="DA5" s="41"/>
      <c r="DB5" s="41"/>
      <c r="DC5" s="41"/>
      <c r="DD5" s="41"/>
      <c r="DE5" s="41"/>
      <c r="DF5" s="41"/>
      <c r="DG5" s="41"/>
      <c r="DH5" s="41"/>
      <c r="DI5" s="41"/>
      <c r="DJ5" s="41"/>
      <c r="DK5" s="41"/>
      <c r="DL5" s="41"/>
      <c r="DM5" s="41"/>
      <c r="DN5" s="41"/>
      <c r="DO5" s="41"/>
      <c r="DP5" s="41"/>
      <c r="DQ5" s="41"/>
      <c r="DR5" s="41"/>
      <c r="DS5" s="41"/>
      <c r="DT5" s="41"/>
      <c r="DU5" s="41"/>
      <c r="DV5" s="41"/>
      <c r="DW5" s="41"/>
      <c r="DX5" s="41"/>
      <c r="DY5" s="41"/>
      <c r="DZ5" s="41"/>
      <c r="EA5" s="41"/>
      <c r="EB5" s="41"/>
      <c r="EC5" s="41"/>
      <c r="ED5" s="41"/>
      <c r="EE5" s="41"/>
      <c r="EF5" s="41"/>
      <c r="EG5" s="41"/>
      <c r="EH5" s="41"/>
      <c r="EI5" s="41"/>
      <c r="EJ5" s="41"/>
      <c r="EK5" s="41"/>
      <c r="EL5" s="41"/>
      <c r="EM5" s="41"/>
      <c r="EN5" s="41"/>
      <c r="EO5" s="41"/>
      <c r="EP5" s="41"/>
      <c r="EQ5" s="41"/>
      <c r="ER5" s="41"/>
      <c r="ES5" s="41"/>
      <c r="ET5" s="41"/>
      <c r="EU5" s="41"/>
      <c r="EV5" s="41"/>
      <c r="EW5" s="41"/>
      <c r="EX5" s="41"/>
      <c r="EY5" s="41"/>
      <c r="EZ5" s="41"/>
      <c r="FA5" s="41"/>
      <c r="FB5" s="41"/>
      <c r="FC5" s="41"/>
      <c r="FD5" s="41"/>
      <c r="FE5" s="41"/>
      <c r="FF5" s="41"/>
      <c r="FG5" s="41"/>
      <c r="FH5" s="41"/>
      <c r="FI5" s="41"/>
      <c r="FJ5" s="41"/>
      <c r="FK5" s="41"/>
      <c r="FL5" s="41"/>
      <c r="FM5" s="41"/>
      <c r="FN5" s="41"/>
      <c r="FO5" s="41"/>
      <c r="FP5" s="41"/>
      <c r="FQ5" s="41"/>
      <c r="FR5" s="41"/>
      <c r="FS5" s="41"/>
      <c r="FT5" s="41"/>
      <c r="FU5" s="41"/>
      <c r="FV5" s="41"/>
      <c r="FW5" s="41"/>
      <c r="FX5" s="41"/>
      <c r="FY5" s="41"/>
      <c r="FZ5" s="41"/>
      <c r="GA5" s="41"/>
      <c r="GB5" s="41"/>
      <c r="GC5" s="41"/>
      <c r="GD5" s="41"/>
      <c r="GE5" s="41"/>
      <c r="GF5" s="41"/>
      <c r="GG5" s="41"/>
      <c r="GH5" s="41"/>
      <c r="GI5" s="41"/>
      <c r="GJ5" s="41"/>
      <c r="GK5" s="41"/>
      <c r="GL5" s="41"/>
      <c r="GM5" s="41"/>
      <c r="GN5" s="41"/>
      <c r="GO5" s="41"/>
      <c r="GP5" s="41"/>
      <c r="GQ5" s="41"/>
      <c r="GR5" s="41"/>
      <c r="GS5" s="41"/>
      <c r="GT5" s="41"/>
      <c r="GU5" s="41"/>
      <c r="GV5" s="41"/>
      <c r="GW5" s="41"/>
      <c r="GX5" s="41"/>
      <c r="GY5" s="41"/>
      <c r="GZ5" s="41"/>
      <c r="HA5" s="41"/>
      <c r="HB5" s="41"/>
      <c r="HC5" s="41"/>
      <c r="HD5" s="41"/>
      <c r="HE5" s="41"/>
      <c r="HF5" s="41"/>
      <c r="HG5" s="41"/>
      <c r="HH5" s="41"/>
      <c r="HI5" s="41"/>
      <c r="HJ5" s="41"/>
      <c r="HK5" s="41"/>
      <c r="HL5" s="41"/>
      <c r="HM5" s="41"/>
      <c r="HN5" s="41"/>
      <c r="HO5" s="41"/>
      <c r="HP5" s="41"/>
      <c r="HQ5" s="41"/>
      <c r="HR5" s="41"/>
      <c r="HS5" s="41"/>
      <c r="HT5" s="41"/>
      <c r="HU5" s="41"/>
      <c r="HV5" s="41"/>
      <c r="HW5" s="41"/>
      <c r="HX5" s="41"/>
      <c r="HY5" s="41"/>
      <c r="HZ5" s="41"/>
      <c r="IA5" s="41"/>
      <c r="IB5" s="41"/>
      <c r="IC5" s="41"/>
      <c r="ID5" s="41"/>
      <c r="IE5" s="41"/>
      <c r="IF5" s="41"/>
      <c r="IG5" s="41"/>
      <c r="IH5" s="41"/>
      <c r="II5" s="41"/>
      <c r="IJ5" s="41"/>
      <c r="IK5" s="41"/>
      <c r="IL5" s="41"/>
      <c r="IM5" s="41"/>
      <c r="IN5" s="41"/>
      <c r="IO5" s="41"/>
      <c r="IP5" s="41"/>
      <c r="IQ5" s="41"/>
      <c r="IR5" s="41"/>
      <c r="IS5" s="41"/>
      <c r="IT5" s="41"/>
      <c r="IU5" s="41"/>
      <c r="IV5" s="41"/>
      <c r="IW5" s="41"/>
      <c r="IX5" s="41"/>
      <c r="IY5" s="41"/>
      <c r="IZ5" s="41"/>
      <c r="JA5" s="41"/>
      <c r="JB5" s="41"/>
      <c r="JC5" s="41"/>
      <c r="JD5" s="41"/>
      <c r="JE5" s="41"/>
      <c r="JF5" s="41"/>
      <c r="JG5" s="41"/>
      <c r="JH5" s="41"/>
      <c r="JI5" s="41"/>
      <c r="JJ5" s="41"/>
      <c r="JK5" s="41"/>
    </row>
    <row r="6" spans="1:271" s="42" customFormat="1" ht="40.9" customHeight="1" thickBot="1" x14ac:dyDescent="0.35">
      <c r="A6" s="419" t="s">
        <v>2</v>
      </c>
      <c r="B6" s="419"/>
      <c r="C6" s="582" t="s">
        <v>372</v>
      </c>
      <c r="D6" s="583"/>
      <c r="E6" s="583"/>
      <c r="F6" s="583"/>
      <c r="G6" s="583"/>
      <c r="H6" s="583"/>
      <c r="I6" s="583"/>
      <c r="J6" s="583"/>
      <c r="K6" s="583"/>
      <c r="L6" s="583"/>
      <c r="M6" s="584"/>
      <c r="N6" s="41"/>
      <c r="O6" s="41"/>
      <c r="P6" s="41"/>
      <c r="Q6" s="41"/>
      <c r="R6" s="41"/>
      <c r="S6" s="41"/>
      <c r="T6" s="41"/>
      <c r="U6" s="41"/>
      <c r="V6" s="41"/>
      <c r="W6" s="41"/>
      <c r="X6" s="41"/>
      <c r="Y6" s="41"/>
      <c r="Z6" s="41"/>
      <c r="AA6" s="41"/>
      <c r="AB6" s="41"/>
      <c r="AC6" s="41"/>
      <c r="AD6" s="41"/>
      <c r="AE6" s="41"/>
      <c r="AF6" s="41"/>
      <c r="AG6" s="41"/>
      <c r="AH6" s="41"/>
      <c r="AI6" s="41"/>
      <c r="AJ6" s="41"/>
      <c r="AK6" s="41"/>
      <c r="AL6" s="41"/>
      <c r="AM6" s="41"/>
      <c r="AN6" s="41"/>
      <c r="AO6" s="41"/>
      <c r="AP6" s="41"/>
      <c r="AQ6" s="41"/>
      <c r="AR6" s="41"/>
      <c r="AS6" s="41"/>
      <c r="AT6" s="41"/>
      <c r="AU6" s="41"/>
      <c r="AV6" s="41"/>
      <c r="AW6" s="41"/>
      <c r="AX6" s="41"/>
      <c r="AY6" s="41"/>
      <c r="AZ6" s="41"/>
      <c r="BA6" s="41"/>
      <c r="BB6" s="41"/>
      <c r="BC6" s="41"/>
      <c r="BD6" s="41"/>
      <c r="BE6" s="41"/>
      <c r="BF6" s="41"/>
      <c r="BG6" s="41"/>
      <c r="BH6" s="41"/>
      <c r="BI6" s="41"/>
      <c r="BJ6" s="41"/>
      <c r="BK6" s="41"/>
      <c r="BL6" s="41"/>
      <c r="BM6" s="41"/>
      <c r="BN6" s="41"/>
      <c r="BO6" s="41"/>
      <c r="BP6" s="41"/>
      <c r="BQ6" s="41"/>
      <c r="BR6" s="41"/>
      <c r="BS6" s="41"/>
      <c r="BT6" s="41"/>
      <c r="BU6" s="41"/>
      <c r="BV6" s="41"/>
      <c r="BW6" s="41"/>
      <c r="BX6" s="41"/>
      <c r="BY6" s="41"/>
      <c r="BZ6" s="41"/>
      <c r="CA6" s="41"/>
      <c r="CB6" s="41"/>
      <c r="CC6" s="41"/>
      <c r="CD6" s="41"/>
      <c r="CE6" s="41"/>
      <c r="CF6" s="41"/>
      <c r="CG6" s="41"/>
      <c r="CH6" s="41"/>
      <c r="CI6" s="41"/>
      <c r="CJ6" s="41"/>
      <c r="CK6" s="41"/>
      <c r="CL6" s="41"/>
      <c r="CM6" s="41"/>
      <c r="CN6" s="41"/>
      <c r="CO6" s="41"/>
      <c r="CP6" s="41"/>
      <c r="CQ6" s="41"/>
      <c r="CR6" s="41"/>
      <c r="CS6" s="41"/>
      <c r="CT6" s="41"/>
      <c r="CU6" s="41"/>
      <c r="CV6" s="41"/>
      <c r="CW6" s="41"/>
      <c r="CX6" s="41"/>
      <c r="CY6" s="41"/>
      <c r="CZ6" s="41"/>
      <c r="DA6" s="41"/>
      <c r="DB6" s="41"/>
      <c r="DC6" s="41"/>
      <c r="DD6" s="41"/>
      <c r="DE6" s="41"/>
      <c r="DF6" s="41"/>
      <c r="DG6" s="41"/>
      <c r="DH6" s="41"/>
      <c r="DI6" s="41"/>
      <c r="DJ6" s="41"/>
      <c r="DK6" s="41"/>
      <c r="DL6" s="41"/>
      <c r="DM6" s="41"/>
      <c r="DN6" s="41"/>
      <c r="DO6" s="41"/>
      <c r="DP6" s="41"/>
      <c r="DQ6" s="41"/>
      <c r="DR6" s="41"/>
      <c r="DS6" s="41"/>
      <c r="DT6" s="41"/>
      <c r="DU6" s="41"/>
      <c r="DV6" s="41"/>
      <c r="DW6" s="41"/>
      <c r="DX6" s="41"/>
      <c r="DY6" s="41"/>
      <c r="DZ6" s="41"/>
      <c r="EA6" s="41"/>
      <c r="EB6" s="41"/>
      <c r="EC6" s="41"/>
      <c r="ED6" s="41"/>
      <c r="EE6" s="41"/>
      <c r="EF6" s="41"/>
      <c r="EG6" s="41"/>
      <c r="EH6" s="41"/>
      <c r="EI6" s="41"/>
      <c r="EJ6" s="41"/>
      <c r="EK6" s="41"/>
      <c r="EL6" s="41"/>
      <c r="EM6" s="41"/>
      <c r="EN6" s="41"/>
      <c r="EO6" s="41"/>
      <c r="EP6" s="41"/>
      <c r="EQ6" s="41"/>
      <c r="ER6" s="41"/>
      <c r="ES6" s="41"/>
      <c r="ET6" s="41"/>
      <c r="EU6" s="41"/>
      <c r="EV6" s="41"/>
      <c r="EW6" s="41"/>
      <c r="EX6" s="41"/>
      <c r="EY6" s="41"/>
      <c r="EZ6" s="41"/>
      <c r="FA6" s="41"/>
      <c r="FB6" s="41"/>
      <c r="FC6" s="41"/>
      <c r="FD6" s="41"/>
      <c r="FE6" s="41"/>
      <c r="FF6" s="41"/>
      <c r="FG6" s="41"/>
      <c r="FH6" s="41"/>
      <c r="FI6" s="41"/>
      <c r="FJ6" s="41"/>
      <c r="FK6" s="41"/>
      <c r="FL6" s="41"/>
      <c r="FM6" s="41"/>
      <c r="FN6" s="41"/>
      <c r="FO6" s="41"/>
      <c r="FP6" s="41"/>
      <c r="FQ6" s="41"/>
      <c r="FR6" s="41"/>
      <c r="FS6" s="41"/>
      <c r="FT6" s="41"/>
      <c r="FU6" s="41"/>
      <c r="FV6" s="41"/>
      <c r="FW6" s="41"/>
      <c r="FX6" s="41"/>
      <c r="FY6" s="41"/>
      <c r="FZ6" s="41"/>
      <c r="GA6" s="41"/>
      <c r="GB6" s="41"/>
      <c r="GC6" s="41"/>
      <c r="GD6" s="41"/>
      <c r="GE6" s="41"/>
      <c r="GF6" s="41"/>
      <c r="GG6" s="41"/>
      <c r="GH6" s="41"/>
      <c r="GI6" s="41"/>
      <c r="GJ6" s="41"/>
      <c r="GK6" s="41"/>
      <c r="GL6" s="41"/>
      <c r="GM6" s="41"/>
      <c r="GN6" s="41"/>
      <c r="GO6" s="41"/>
      <c r="GP6" s="41"/>
      <c r="GQ6" s="41"/>
      <c r="GR6" s="41"/>
      <c r="GS6" s="41"/>
      <c r="GT6" s="41"/>
      <c r="GU6" s="41"/>
      <c r="GV6" s="41"/>
      <c r="GW6" s="41"/>
      <c r="GX6" s="41"/>
      <c r="GY6" s="41"/>
      <c r="GZ6" s="41"/>
      <c r="HA6" s="41"/>
      <c r="HB6" s="41"/>
      <c r="HC6" s="41"/>
      <c r="HD6" s="41"/>
      <c r="HE6" s="41"/>
      <c r="HF6" s="41"/>
      <c r="HG6" s="41"/>
      <c r="HH6" s="41"/>
      <c r="HI6" s="41"/>
      <c r="HJ6" s="41"/>
      <c r="HK6" s="41"/>
      <c r="HL6" s="41"/>
      <c r="HM6" s="41"/>
      <c r="HN6" s="41"/>
      <c r="HO6" s="41"/>
      <c r="HP6" s="41"/>
      <c r="HQ6" s="41"/>
      <c r="HR6" s="41"/>
      <c r="HS6" s="41"/>
      <c r="HT6" s="41"/>
      <c r="HU6" s="41"/>
      <c r="HV6" s="41"/>
      <c r="HW6" s="41"/>
      <c r="HX6" s="41"/>
      <c r="HY6" s="41"/>
      <c r="HZ6" s="41"/>
      <c r="IA6" s="41"/>
      <c r="IB6" s="41"/>
      <c r="IC6" s="41"/>
      <c r="ID6" s="41"/>
      <c r="IE6" s="41"/>
      <c r="IF6" s="41"/>
      <c r="IG6" s="41"/>
      <c r="IH6" s="41"/>
      <c r="II6" s="41"/>
      <c r="IJ6" s="41"/>
      <c r="IK6" s="41"/>
      <c r="IL6" s="41"/>
      <c r="IM6" s="41"/>
      <c r="IN6" s="41"/>
      <c r="IO6" s="41"/>
      <c r="IP6" s="41"/>
      <c r="IQ6" s="41"/>
      <c r="IR6" s="41"/>
      <c r="IS6" s="41"/>
      <c r="IT6" s="41"/>
      <c r="IU6" s="41"/>
      <c r="IV6" s="41"/>
      <c r="IW6" s="41"/>
      <c r="IX6" s="41"/>
      <c r="IY6" s="41"/>
      <c r="IZ6" s="41"/>
      <c r="JA6" s="41"/>
      <c r="JB6" s="41"/>
      <c r="JC6" s="41"/>
      <c r="JD6" s="41"/>
      <c r="JE6" s="41"/>
      <c r="JF6" s="41"/>
      <c r="JG6" s="41"/>
      <c r="JH6" s="41"/>
      <c r="JI6" s="41"/>
      <c r="JJ6" s="41"/>
      <c r="JK6" s="41"/>
    </row>
    <row r="7" spans="1:271" s="82" customFormat="1" ht="40.5" customHeight="1" thickTop="1" thickBot="1" x14ac:dyDescent="0.3">
      <c r="A7" s="577" t="s">
        <v>191</v>
      </c>
      <c r="B7" s="578"/>
      <c r="C7" s="579"/>
      <c r="D7" s="580" t="s">
        <v>192</v>
      </c>
      <c r="E7" s="580"/>
      <c r="F7" s="580"/>
      <c r="G7" s="581" t="s">
        <v>193</v>
      </c>
      <c r="H7" s="572" t="s">
        <v>194</v>
      </c>
      <c r="I7" s="574" t="s">
        <v>195</v>
      </c>
      <c r="J7" s="575"/>
      <c r="K7" s="574" t="s">
        <v>196</v>
      </c>
      <c r="L7" s="575"/>
      <c r="M7" s="576" t="s">
        <v>197</v>
      </c>
      <c r="N7" s="90"/>
      <c r="O7" s="90"/>
      <c r="P7" s="90"/>
      <c r="Q7" s="90"/>
      <c r="R7" s="90"/>
      <c r="S7" s="90"/>
      <c r="T7" s="90"/>
      <c r="U7" s="90"/>
      <c r="V7" s="90"/>
      <c r="W7" s="90"/>
      <c r="X7" s="90"/>
      <c r="Y7" s="90"/>
      <c r="Z7" s="90"/>
      <c r="AA7" s="90"/>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c r="CW7" s="90"/>
      <c r="CX7" s="90"/>
      <c r="CY7" s="90"/>
      <c r="CZ7" s="90"/>
      <c r="DA7" s="90"/>
      <c r="DB7" s="90"/>
      <c r="DC7" s="90"/>
      <c r="DD7" s="90"/>
      <c r="DE7" s="90"/>
      <c r="DF7" s="90"/>
      <c r="DG7" s="90"/>
      <c r="DH7" s="90"/>
      <c r="DI7" s="90"/>
      <c r="DJ7" s="90"/>
      <c r="DK7" s="90"/>
      <c r="DL7" s="90"/>
      <c r="DM7" s="90"/>
      <c r="DN7" s="90"/>
      <c r="DO7" s="90"/>
      <c r="DP7" s="90"/>
      <c r="DQ7" s="90"/>
      <c r="DR7" s="90"/>
      <c r="DS7" s="90"/>
      <c r="DT7" s="90"/>
      <c r="DU7" s="90"/>
      <c r="DV7" s="90"/>
      <c r="DW7" s="90"/>
      <c r="DX7" s="90"/>
      <c r="DY7" s="90"/>
      <c r="DZ7" s="90"/>
      <c r="EA7" s="90"/>
      <c r="EB7" s="90"/>
      <c r="EC7" s="90"/>
      <c r="ED7" s="90"/>
      <c r="EE7" s="90"/>
      <c r="EF7" s="90"/>
      <c r="EG7" s="90"/>
      <c r="EH7" s="90"/>
      <c r="EI7" s="90"/>
      <c r="EJ7" s="90"/>
      <c r="EK7" s="90"/>
      <c r="EL7" s="90"/>
      <c r="EM7" s="90"/>
      <c r="EN7" s="90"/>
      <c r="EO7" s="90"/>
      <c r="EP7" s="90"/>
      <c r="EQ7" s="90"/>
      <c r="ER7" s="90"/>
      <c r="ES7" s="90"/>
      <c r="ET7" s="90"/>
      <c r="EU7" s="90"/>
      <c r="EV7" s="90"/>
      <c r="EW7" s="90"/>
      <c r="EX7" s="90"/>
      <c r="EY7" s="90"/>
      <c r="EZ7" s="90"/>
      <c r="FA7" s="90"/>
      <c r="FB7" s="90"/>
      <c r="FC7" s="90"/>
      <c r="FD7" s="90"/>
      <c r="FE7" s="90"/>
      <c r="FF7" s="90"/>
      <c r="FG7" s="90"/>
      <c r="FH7" s="90"/>
      <c r="FI7" s="90"/>
      <c r="FJ7" s="90"/>
      <c r="FK7" s="90"/>
      <c r="FL7" s="90"/>
      <c r="FM7" s="90"/>
    </row>
    <row r="8" spans="1:271" s="83" customFormat="1" ht="108" customHeight="1" thickTop="1" thickBot="1" x14ac:dyDescent="0.3">
      <c r="A8" s="94" t="s">
        <v>68</v>
      </c>
      <c r="B8" s="94" t="s">
        <v>207</v>
      </c>
      <c r="C8" s="94" t="s">
        <v>4</v>
      </c>
      <c r="D8" s="87" t="s">
        <v>198</v>
      </c>
      <c r="E8" s="87" t="s">
        <v>200</v>
      </c>
      <c r="F8" s="87" t="s">
        <v>199</v>
      </c>
      <c r="G8" s="581"/>
      <c r="H8" s="573"/>
      <c r="I8" s="88" t="s">
        <v>201</v>
      </c>
      <c r="J8" s="88" t="s">
        <v>202</v>
      </c>
      <c r="K8" s="88" t="s">
        <v>203</v>
      </c>
      <c r="L8" s="88" t="s">
        <v>204</v>
      </c>
      <c r="M8" s="576"/>
      <c r="N8" s="91"/>
      <c r="O8" s="91"/>
      <c r="P8" s="91"/>
      <c r="Q8" s="91"/>
      <c r="R8" s="91"/>
      <c r="S8" s="91"/>
      <c r="T8" s="91"/>
      <c r="U8" s="91"/>
      <c r="V8" s="91"/>
      <c r="W8" s="91"/>
      <c r="X8" s="91"/>
      <c r="Y8" s="91"/>
      <c r="Z8" s="91"/>
      <c r="AA8" s="91"/>
      <c r="AB8" s="91"/>
      <c r="AC8" s="91"/>
      <c r="AD8" s="91"/>
      <c r="AE8" s="91"/>
      <c r="AF8" s="91"/>
      <c r="AG8" s="91"/>
      <c r="AH8" s="91"/>
      <c r="AI8" s="91"/>
      <c r="AJ8" s="91"/>
      <c r="AK8" s="91"/>
      <c r="AL8" s="91"/>
      <c r="AM8" s="91"/>
      <c r="AN8" s="91"/>
      <c r="AO8" s="91"/>
      <c r="AP8" s="91"/>
      <c r="AQ8" s="91"/>
      <c r="AR8" s="91"/>
      <c r="AS8" s="91"/>
      <c r="AT8" s="91"/>
      <c r="AU8" s="91"/>
      <c r="AV8" s="91"/>
      <c r="AW8" s="91"/>
      <c r="AX8" s="91"/>
      <c r="AY8" s="91"/>
      <c r="AZ8" s="91"/>
      <c r="BA8" s="91"/>
      <c r="BB8" s="91"/>
      <c r="BC8" s="91"/>
      <c r="BD8" s="91"/>
      <c r="BE8" s="91"/>
      <c r="BF8" s="91"/>
      <c r="BG8" s="91"/>
      <c r="BH8" s="91"/>
      <c r="BI8" s="91"/>
      <c r="BJ8" s="91"/>
      <c r="BK8" s="91"/>
      <c r="BL8" s="91"/>
      <c r="BM8" s="91"/>
      <c r="BN8" s="91"/>
      <c r="BO8" s="91"/>
      <c r="BP8" s="91"/>
      <c r="BQ8" s="91"/>
      <c r="BR8" s="91"/>
      <c r="BS8" s="91"/>
      <c r="BT8" s="91"/>
      <c r="BU8" s="91"/>
      <c r="BV8" s="91"/>
      <c r="BW8" s="91"/>
      <c r="BX8" s="91"/>
      <c r="BY8" s="91"/>
      <c r="BZ8" s="91"/>
      <c r="CA8" s="91"/>
      <c r="CB8" s="91"/>
      <c r="CC8" s="91"/>
      <c r="CD8" s="91"/>
      <c r="CE8" s="91"/>
      <c r="CF8" s="91"/>
      <c r="CG8" s="91"/>
      <c r="CH8" s="91"/>
      <c r="CI8" s="91"/>
      <c r="CJ8" s="91"/>
      <c r="CK8" s="91"/>
      <c r="CL8" s="91"/>
      <c r="CM8" s="91"/>
      <c r="CN8" s="91"/>
      <c r="CO8" s="91"/>
      <c r="CP8" s="91"/>
      <c r="CQ8" s="91"/>
      <c r="CR8" s="91"/>
      <c r="CS8" s="91"/>
      <c r="CT8" s="91"/>
      <c r="CU8" s="91"/>
      <c r="CV8" s="91"/>
      <c r="CW8" s="91"/>
      <c r="CX8" s="91"/>
      <c r="CY8" s="91"/>
      <c r="CZ8" s="91"/>
      <c r="DA8" s="91"/>
      <c r="DB8" s="91"/>
      <c r="DC8" s="91"/>
      <c r="DD8" s="91"/>
      <c r="DE8" s="91"/>
      <c r="DF8" s="91"/>
      <c r="DG8" s="91"/>
      <c r="DH8" s="91"/>
      <c r="DI8" s="91"/>
      <c r="DJ8" s="91"/>
      <c r="DK8" s="91"/>
      <c r="DL8" s="91"/>
      <c r="DM8" s="91"/>
      <c r="DN8" s="91"/>
      <c r="DO8" s="91"/>
      <c r="DP8" s="91"/>
      <c r="DQ8" s="91"/>
      <c r="DR8" s="91"/>
      <c r="DS8" s="91"/>
      <c r="DT8" s="91"/>
      <c r="DU8" s="91"/>
      <c r="DV8" s="91"/>
      <c r="DW8" s="91"/>
      <c r="DX8" s="91"/>
      <c r="DY8" s="91"/>
      <c r="DZ8" s="91"/>
      <c r="EA8" s="91"/>
      <c r="EB8" s="91"/>
      <c r="EC8" s="91"/>
      <c r="ED8" s="91"/>
      <c r="EE8" s="91"/>
      <c r="EF8" s="91"/>
      <c r="EG8" s="91"/>
      <c r="EH8" s="91"/>
      <c r="EI8" s="91"/>
      <c r="EJ8" s="91"/>
      <c r="EK8" s="91"/>
      <c r="EL8" s="91"/>
      <c r="EM8" s="91"/>
      <c r="EN8" s="91"/>
      <c r="EO8" s="91"/>
      <c r="EP8" s="91"/>
      <c r="EQ8" s="91"/>
      <c r="ER8" s="91"/>
      <c r="ES8" s="91"/>
      <c r="ET8" s="91"/>
      <c r="EU8" s="91"/>
      <c r="EV8" s="91"/>
      <c r="EW8" s="91"/>
      <c r="EX8" s="91"/>
      <c r="EY8" s="91"/>
      <c r="EZ8" s="91"/>
      <c r="FA8" s="91"/>
      <c r="FB8" s="91"/>
      <c r="FC8" s="91"/>
      <c r="FD8" s="91"/>
      <c r="FE8" s="91"/>
      <c r="FF8" s="91"/>
      <c r="FG8" s="91"/>
      <c r="FH8" s="91"/>
      <c r="FI8" s="91"/>
      <c r="FJ8" s="91"/>
      <c r="FK8" s="91"/>
      <c r="FL8" s="91"/>
      <c r="FM8" s="91"/>
    </row>
    <row r="9" spans="1:271" s="84" customFormat="1" ht="21.75" customHeight="1" thickTop="1" thickBot="1" x14ac:dyDescent="0.3">
      <c r="A9" s="585"/>
      <c r="B9" s="586"/>
      <c r="C9" s="586"/>
      <c r="D9" s="586"/>
      <c r="E9" s="586"/>
      <c r="F9" s="586"/>
      <c r="G9" s="586"/>
      <c r="M9" s="89"/>
      <c r="N9" s="92"/>
      <c r="O9" s="92"/>
      <c r="P9" s="92"/>
      <c r="Q9" s="92"/>
      <c r="R9" s="92"/>
      <c r="S9" s="92"/>
      <c r="T9" s="92"/>
      <c r="U9" s="92"/>
      <c r="V9" s="92"/>
      <c r="W9" s="92"/>
      <c r="X9" s="92"/>
      <c r="Y9" s="92"/>
      <c r="Z9" s="92"/>
      <c r="AA9" s="92"/>
      <c r="AB9" s="92"/>
      <c r="AC9" s="92"/>
      <c r="AD9" s="92"/>
      <c r="AE9" s="92"/>
      <c r="AF9" s="92"/>
      <c r="AG9" s="92"/>
      <c r="AH9" s="92"/>
      <c r="AI9" s="92"/>
      <c r="AJ9" s="92"/>
      <c r="AK9" s="92"/>
      <c r="AL9" s="92"/>
      <c r="AM9" s="92"/>
      <c r="AN9" s="92"/>
      <c r="AO9" s="92"/>
      <c r="AP9" s="92"/>
      <c r="AQ9" s="92"/>
      <c r="AR9" s="92"/>
      <c r="AS9" s="92"/>
      <c r="AT9" s="92"/>
      <c r="AU9" s="92"/>
      <c r="AV9" s="92"/>
      <c r="AW9" s="92"/>
      <c r="AX9" s="92"/>
      <c r="AY9" s="92"/>
      <c r="AZ9" s="92"/>
      <c r="BA9" s="92"/>
      <c r="BB9" s="92"/>
      <c r="BC9" s="92"/>
      <c r="BD9" s="92"/>
      <c r="BE9" s="92"/>
      <c r="BF9" s="92"/>
      <c r="BG9" s="92"/>
      <c r="BH9" s="92"/>
      <c r="BI9" s="92"/>
      <c r="BJ9" s="92"/>
      <c r="BK9" s="92"/>
      <c r="BL9" s="92"/>
      <c r="BM9" s="92"/>
      <c r="BN9" s="92"/>
      <c r="BO9" s="92"/>
      <c r="BP9" s="92"/>
      <c r="BQ9" s="92"/>
      <c r="BR9" s="92"/>
      <c r="BS9" s="92"/>
      <c r="BT9" s="92"/>
      <c r="BU9" s="92"/>
      <c r="BV9" s="92"/>
      <c r="BW9" s="92"/>
      <c r="BX9" s="92"/>
      <c r="BY9" s="92"/>
      <c r="BZ9" s="92"/>
      <c r="CA9" s="92"/>
      <c r="CB9" s="92"/>
      <c r="CC9" s="92"/>
      <c r="CD9" s="92"/>
      <c r="CE9" s="92"/>
      <c r="CF9" s="92"/>
      <c r="CG9" s="92"/>
      <c r="CH9" s="92"/>
      <c r="CI9" s="92"/>
      <c r="CJ9" s="92"/>
      <c r="CK9" s="92"/>
      <c r="CL9" s="92"/>
      <c r="CM9" s="92"/>
      <c r="CN9" s="92"/>
      <c r="CO9" s="92"/>
      <c r="CP9" s="92"/>
      <c r="CQ9" s="92"/>
      <c r="CR9" s="92"/>
      <c r="CS9" s="92"/>
      <c r="CT9" s="92"/>
      <c r="CU9" s="92"/>
      <c r="CV9" s="92"/>
      <c r="CW9" s="92"/>
      <c r="CX9" s="92"/>
      <c r="CY9" s="92"/>
      <c r="CZ9" s="92"/>
      <c r="DA9" s="92"/>
      <c r="DB9" s="92"/>
      <c r="DC9" s="92"/>
      <c r="DD9" s="92"/>
      <c r="DE9" s="92"/>
      <c r="DF9" s="92"/>
      <c r="DG9" s="92"/>
      <c r="DH9" s="92"/>
      <c r="DI9" s="92"/>
      <c r="DJ9" s="92"/>
      <c r="DK9" s="92"/>
      <c r="DL9" s="92"/>
      <c r="DM9" s="92"/>
      <c r="DN9" s="92"/>
      <c r="DO9" s="92"/>
      <c r="DP9" s="92"/>
      <c r="DQ9" s="92"/>
      <c r="DR9" s="92"/>
      <c r="DS9" s="92"/>
      <c r="DT9" s="92"/>
      <c r="DU9" s="92"/>
      <c r="DV9" s="92"/>
      <c r="DW9" s="92"/>
      <c r="DX9" s="92"/>
      <c r="DY9" s="92"/>
      <c r="DZ9" s="92"/>
      <c r="EA9" s="92"/>
      <c r="EB9" s="92"/>
      <c r="EC9" s="92"/>
      <c r="ED9" s="92"/>
      <c r="EE9" s="92"/>
      <c r="EF9" s="92"/>
      <c r="EG9" s="92"/>
      <c r="EH9" s="92"/>
      <c r="EI9" s="92"/>
      <c r="EJ9" s="92"/>
      <c r="EK9" s="92"/>
      <c r="EL9" s="92"/>
      <c r="EM9" s="92"/>
      <c r="EN9" s="92"/>
      <c r="EO9" s="92"/>
      <c r="EP9" s="92"/>
      <c r="EQ9" s="92"/>
      <c r="ER9" s="92"/>
      <c r="ES9" s="92"/>
      <c r="ET9" s="92"/>
      <c r="EU9" s="92"/>
      <c r="EV9" s="92"/>
      <c r="EW9" s="92"/>
      <c r="EX9" s="92"/>
      <c r="EY9" s="92"/>
      <c r="EZ9" s="92"/>
      <c r="FA9" s="92"/>
      <c r="FB9" s="92"/>
      <c r="FC9" s="92"/>
      <c r="FD9" s="92"/>
      <c r="FE9" s="92"/>
      <c r="FF9" s="92"/>
      <c r="FG9" s="92"/>
      <c r="FH9" s="92"/>
      <c r="FI9" s="92"/>
      <c r="FJ9" s="92"/>
      <c r="FK9" s="92"/>
      <c r="FL9" s="92"/>
      <c r="FM9" s="92"/>
    </row>
    <row r="10" spans="1:271" s="85" customFormat="1" ht="15" customHeight="1" x14ac:dyDescent="0.2">
      <c r="A10" s="546">
        <f>'7- Mapa Final'!A10</f>
        <v>1</v>
      </c>
      <c r="B10" s="546" t="str">
        <f>'7- Mapa Final'!B10</f>
        <v>Expedición de documentos y autorizaciones sin el lleno de los requisitos legales o reglamentarios</v>
      </c>
      <c r="C10" s="587" t="str">
        <f>'7- Mapa Final'!C10</f>
        <v>Se  realice la  inscripción y expedición de  tarjeta profesional de abogado, licencias temporales, acreditación de prácticas jurídicas, autorización de prácticas jurídicas , expedición de carnet de jueces de paz y autorizaciones para el funcionamiento de los Consultorios Jurídicos de las Facultades de Derecho,   sin el cumplimiento de los requisitos legales  o los internos establecidos por el Consejo Superior de la Judicatura</v>
      </c>
      <c r="D10" s="591">
        <f>'7- Mapa Final'!J10</f>
        <v>0</v>
      </c>
      <c r="E10" s="592" t="str">
        <f>'7- Mapa Final'!K10</f>
        <v>Menor - 2</v>
      </c>
      <c r="F10" s="590" t="e">
        <f>'7- Mapa Final'!M10</f>
        <v>#DIV/0!</v>
      </c>
      <c r="G10" s="396" t="s">
        <v>289</v>
      </c>
      <c r="H10" s="601" t="s">
        <v>438</v>
      </c>
      <c r="I10" s="588"/>
      <c r="J10" s="588" t="s">
        <v>43</v>
      </c>
      <c r="K10" s="593">
        <v>45200</v>
      </c>
      <c r="L10" s="593">
        <v>45291</v>
      </c>
      <c r="M10" s="594" t="s">
        <v>440</v>
      </c>
      <c r="N10" s="93"/>
      <c r="O10" s="93"/>
      <c r="P10" s="93"/>
      <c r="Q10" s="93"/>
      <c r="R10" s="93"/>
      <c r="S10" s="93"/>
      <c r="T10" s="93"/>
      <c r="U10" s="93"/>
      <c r="V10" s="93"/>
      <c r="W10" s="93"/>
      <c r="X10" s="93"/>
      <c r="Y10" s="93"/>
      <c r="Z10" s="93"/>
      <c r="AA10" s="93"/>
      <c r="AB10" s="93"/>
      <c r="AC10" s="93"/>
      <c r="AD10" s="93"/>
      <c r="AE10" s="93"/>
      <c r="AF10" s="93"/>
      <c r="AG10" s="93"/>
      <c r="AH10" s="93"/>
      <c r="AI10" s="93"/>
      <c r="AJ10" s="93"/>
      <c r="AK10" s="93"/>
      <c r="AL10" s="93"/>
      <c r="AM10" s="93"/>
      <c r="AN10" s="93"/>
      <c r="AO10" s="93"/>
      <c r="AP10" s="93"/>
      <c r="AQ10" s="93"/>
      <c r="AR10" s="93"/>
      <c r="AS10" s="93"/>
      <c r="AT10" s="93"/>
      <c r="AU10" s="93"/>
      <c r="AV10" s="93"/>
      <c r="AW10" s="93"/>
      <c r="AX10" s="93"/>
      <c r="AY10" s="93"/>
      <c r="AZ10" s="93"/>
      <c r="BA10" s="93"/>
      <c r="BB10" s="93"/>
      <c r="BC10" s="93"/>
      <c r="BD10" s="93"/>
      <c r="BE10" s="93"/>
      <c r="BF10" s="93"/>
      <c r="BG10" s="93"/>
      <c r="BH10" s="93"/>
      <c r="BI10" s="93"/>
      <c r="BJ10" s="93"/>
      <c r="BK10" s="93"/>
      <c r="BL10" s="93"/>
      <c r="BM10" s="93"/>
      <c r="BN10" s="93"/>
      <c r="BO10" s="93"/>
      <c r="BP10" s="93"/>
      <c r="BQ10" s="93"/>
      <c r="BR10" s="93"/>
      <c r="BS10" s="93"/>
      <c r="BT10" s="93"/>
      <c r="BU10" s="93"/>
      <c r="BV10" s="93"/>
      <c r="BW10" s="93"/>
      <c r="BX10" s="93"/>
      <c r="BY10" s="93"/>
      <c r="BZ10" s="93"/>
      <c r="CA10" s="93"/>
      <c r="CB10" s="93"/>
      <c r="CC10" s="93"/>
      <c r="CD10" s="93"/>
      <c r="CE10" s="93"/>
      <c r="CF10" s="93"/>
      <c r="CG10" s="93"/>
      <c r="CH10" s="93"/>
      <c r="CI10" s="93"/>
      <c r="CJ10" s="93"/>
      <c r="CK10" s="93"/>
      <c r="CL10" s="93"/>
      <c r="CM10" s="93"/>
      <c r="CN10" s="93"/>
      <c r="CO10" s="93"/>
      <c r="CP10" s="93"/>
      <c r="CQ10" s="93"/>
      <c r="CR10" s="93"/>
      <c r="CS10" s="93"/>
      <c r="CT10" s="93"/>
      <c r="CU10" s="93"/>
      <c r="CV10" s="93"/>
      <c r="CW10" s="93"/>
      <c r="CX10" s="93"/>
      <c r="CY10" s="93"/>
      <c r="CZ10" s="93"/>
      <c r="DA10" s="93"/>
      <c r="DB10" s="93"/>
      <c r="DC10" s="93"/>
      <c r="DD10" s="93"/>
      <c r="DE10" s="93"/>
      <c r="DF10" s="93"/>
      <c r="DG10" s="93"/>
      <c r="DH10" s="93"/>
      <c r="DI10" s="93"/>
      <c r="DJ10" s="93"/>
      <c r="DK10" s="93"/>
      <c r="DL10" s="93"/>
      <c r="DM10" s="93"/>
      <c r="DN10" s="93"/>
      <c r="DO10" s="93"/>
      <c r="DP10" s="93"/>
      <c r="DQ10" s="93"/>
      <c r="DR10" s="93"/>
      <c r="DS10" s="93"/>
      <c r="DT10" s="93"/>
      <c r="DU10" s="93"/>
      <c r="DV10" s="93"/>
      <c r="DW10" s="93"/>
      <c r="DX10" s="93"/>
      <c r="DY10" s="93"/>
      <c r="DZ10" s="93"/>
      <c r="EA10" s="93"/>
      <c r="EB10" s="93"/>
      <c r="EC10" s="93"/>
      <c r="ED10" s="93"/>
      <c r="EE10" s="93"/>
      <c r="EF10" s="93"/>
      <c r="EG10" s="93"/>
      <c r="EH10" s="93"/>
      <c r="EI10" s="93"/>
      <c r="EJ10" s="93"/>
      <c r="EK10" s="93"/>
      <c r="EL10" s="93"/>
      <c r="EM10" s="93"/>
      <c r="EN10" s="93"/>
      <c r="EO10" s="93"/>
      <c r="EP10" s="93"/>
      <c r="EQ10" s="93"/>
      <c r="ER10" s="93"/>
      <c r="ES10" s="93"/>
      <c r="ET10" s="93"/>
      <c r="EU10" s="93"/>
      <c r="EV10" s="93"/>
      <c r="EW10" s="93"/>
      <c r="EX10" s="93"/>
      <c r="EY10" s="93"/>
      <c r="EZ10" s="93"/>
      <c r="FA10" s="93"/>
      <c r="FB10" s="93"/>
      <c r="FC10" s="93"/>
      <c r="FD10" s="93"/>
      <c r="FE10" s="93"/>
      <c r="FF10" s="93"/>
      <c r="FG10" s="93"/>
      <c r="FH10" s="93"/>
      <c r="FI10" s="93"/>
      <c r="FJ10" s="93"/>
      <c r="FK10" s="93"/>
      <c r="FL10" s="93"/>
      <c r="FM10" s="93"/>
    </row>
    <row r="11" spans="1:271" s="85" customFormat="1" ht="13.5" customHeight="1" x14ac:dyDescent="0.2">
      <c r="A11" s="547"/>
      <c r="B11" s="547"/>
      <c r="C11" s="549"/>
      <c r="D11" s="551"/>
      <c r="E11" s="553"/>
      <c r="F11" s="554"/>
      <c r="G11" s="397"/>
      <c r="H11" s="602" t="s">
        <v>437</v>
      </c>
      <c r="I11" s="555"/>
      <c r="J11" s="555"/>
      <c r="K11" s="555"/>
      <c r="L11" s="555"/>
      <c r="M11" s="595"/>
      <c r="N11" s="93"/>
      <c r="O11" s="93"/>
      <c r="P11" s="93"/>
      <c r="Q11" s="93"/>
      <c r="R11" s="93"/>
      <c r="S11" s="93"/>
      <c r="T11" s="93"/>
      <c r="U11" s="93"/>
      <c r="V11" s="93"/>
      <c r="W11" s="93"/>
      <c r="X11" s="93"/>
      <c r="Y11" s="93"/>
      <c r="Z11" s="93"/>
      <c r="AA11" s="93"/>
      <c r="AB11" s="93"/>
      <c r="AC11" s="93"/>
      <c r="AD11" s="93"/>
      <c r="AE11" s="93"/>
      <c r="AF11" s="93"/>
      <c r="AG11" s="93"/>
      <c r="AH11" s="93"/>
      <c r="AI11" s="93"/>
      <c r="AJ11" s="93"/>
      <c r="AK11" s="93"/>
      <c r="AL11" s="93"/>
      <c r="AM11" s="93"/>
      <c r="AN11" s="93"/>
      <c r="AO11" s="93"/>
      <c r="AP11" s="93"/>
      <c r="AQ11" s="93"/>
      <c r="AR11" s="93"/>
      <c r="AS11" s="93"/>
      <c r="AT11" s="93"/>
      <c r="AU11" s="93"/>
      <c r="AV11" s="93"/>
      <c r="AW11" s="93"/>
      <c r="AX11" s="93"/>
      <c r="AY11" s="93"/>
      <c r="AZ11" s="93"/>
      <c r="BA11" s="93"/>
      <c r="BB11" s="93"/>
      <c r="BC11" s="93"/>
      <c r="BD11" s="93"/>
      <c r="BE11" s="93"/>
      <c r="BF11" s="93"/>
      <c r="BG11" s="93"/>
      <c r="BH11" s="93"/>
      <c r="BI11" s="93"/>
      <c r="BJ11" s="93"/>
      <c r="BK11" s="93"/>
      <c r="BL11" s="93"/>
      <c r="BM11" s="93"/>
      <c r="BN11" s="93"/>
      <c r="BO11" s="93"/>
      <c r="BP11" s="93"/>
      <c r="BQ11" s="93"/>
      <c r="BR11" s="93"/>
      <c r="BS11" s="93"/>
      <c r="BT11" s="93"/>
      <c r="BU11" s="93"/>
      <c r="BV11" s="93"/>
      <c r="BW11" s="93"/>
      <c r="BX11" s="93"/>
      <c r="BY11" s="93"/>
      <c r="BZ11" s="93"/>
      <c r="CA11" s="93"/>
      <c r="CB11" s="93"/>
      <c r="CC11" s="93"/>
      <c r="CD11" s="93"/>
      <c r="CE11" s="93"/>
      <c r="CF11" s="93"/>
      <c r="CG11" s="93"/>
      <c r="CH11" s="93"/>
      <c r="CI11" s="93"/>
      <c r="CJ11" s="93"/>
      <c r="CK11" s="93"/>
      <c r="CL11" s="93"/>
      <c r="CM11" s="93"/>
      <c r="CN11" s="93"/>
      <c r="CO11" s="93"/>
      <c r="CP11" s="93"/>
      <c r="CQ11" s="93"/>
      <c r="CR11" s="93"/>
      <c r="CS11" s="93"/>
      <c r="CT11" s="93"/>
      <c r="CU11" s="93"/>
      <c r="CV11" s="93"/>
      <c r="CW11" s="93"/>
      <c r="CX11" s="93"/>
      <c r="CY11" s="93"/>
      <c r="CZ11" s="93"/>
      <c r="DA11" s="93"/>
      <c r="DB11" s="93"/>
      <c r="DC11" s="93"/>
      <c r="DD11" s="93"/>
      <c r="DE11" s="93"/>
      <c r="DF11" s="93"/>
      <c r="DG11" s="93"/>
      <c r="DH11" s="93"/>
      <c r="DI11" s="93"/>
      <c r="DJ11" s="93"/>
      <c r="DK11" s="93"/>
      <c r="DL11" s="93"/>
      <c r="DM11" s="93"/>
      <c r="DN11" s="93"/>
      <c r="DO11" s="93"/>
      <c r="DP11" s="93"/>
      <c r="DQ11" s="93"/>
      <c r="DR11" s="93"/>
      <c r="DS11" s="93"/>
      <c r="DT11" s="93"/>
      <c r="DU11" s="93"/>
      <c r="DV11" s="93"/>
      <c r="DW11" s="93"/>
      <c r="DX11" s="93"/>
      <c r="DY11" s="93"/>
      <c r="DZ11" s="93"/>
      <c r="EA11" s="93"/>
      <c r="EB11" s="93"/>
      <c r="EC11" s="93"/>
      <c r="ED11" s="93"/>
      <c r="EE11" s="93"/>
      <c r="EF11" s="93"/>
      <c r="EG11" s="93"/>
      <c r="EH11" s="93"/>
      <c r="EI11" s="93"/>
      <c r="EJ11" s="93"/>
      <c r="EK11" s="93"/>
      <c r="EL11" s="93"/>
      <c r="EM11" s="93"/>
      <c r="EN11" s="93"/>
      <c r="EO11" s="93"/>
      <c r="EP11" s="93"/>
      <c r="EQ11" s="93"/>
      <c r="ER11" s="93"/>
      <c r="ES11" s="93"/>
      <c r="ET11" s="93"/>
      <c r="EU11" s="93"/>
      <c r="EV11" s="93"/>
      <c r="EW11" s="93"/>
      <c r="EX11" s="93"/>
      <c r="EY11" s="93"/>
      <c r="EZ11" s="93"/>
      <c r="FA11" s="93"/>
      <c r="FB11" s="93"/>
      <c r="FC11" s="93"/>
      <c r="FD11" s="93"/>
      <c r="FE11" s="93"/>
      <c r="FF11" s="93"/>
      <c r="FG11" s="93"/>
      <c r="FH11" s="93"/>
      <c r="FI11" s="93"/>
      <c r="FJ11" s="93"/>
      <c r="FK11" s="93"/>
      <c r="FL11" s="93"/>
      <c r="FM11" s="93"/>
    </row>
    <row r="12" spans="1:271" s="85" customFormat="1" ht="13.5" customHeight="1" x14ac:dyDescent="0.2">
      <c r="A12" s="547"/>
      <c r="B12" s="547"/>
      <c r="C12" s="549"/>
      <c r="D12" s="551"/>
      <c r="E12" s="553"/>
      <c r="F12" s="554"/>
      <c r="G12" s="397"/>
      <c r="H12" s="602" t="s">
        <v>437</v>
      </c>
      <c r="I12" s="555"/>
      <c r="J12" s="555"/>
      <c r="K12" s="555"/>
      <c r="L12" s="555"/>
      <c r="M12" s="595"/>
      <c r="N12" s="93"/>
      <c r="O12" s="93"/>
      <c r="P12" s="93"/>
      <c r="Q12" s="93"/>
      <c r="R12" s="93"/>
      <c r="S12" s="93"/>
      <c r="T12" s="93"/>
      <c r="U12" s="93"/>
      <c r="V12" s="93"/>
      <c r="W12" s="93"/>
      <c r="X12" s="93"/>
      <c r="Y12" s="93"/>
      <c r="Z12" s="93"/>
      <c r="AA12" s="93"/>
      <c r="AB12" s="93"/>
      <c r="AC12" s="93"/>
      <c r="AD12" s="93"/>
      <c r="AE12" s="93"/>
      <c r="AF12" s="93"/>
      <c r="AG12" s="93"/>
      <c r="AH12" s="93"/>
      <c r="AI12" s="93"/>
      <c r="AJ12" s="93"/>
      <c r="AK12" s="93"/>
      <c r="AL12" s="93"/>
      <c r="AM12" s="93"/>
      <c r="AN12" s="93"/>
      <c r="AO12" s="93"/>
      <c r="AP12" s="93"/>
      <c r="AQ12" s="93"/>
      <c r="AR12" s="93"/>
      <c r="AS12" s="93"/>
      <c r="AT12" s="93"/>
      <c r="AU12" s="93"/>
      <c r="AV12" s="93"/>
      <c r="AW12" s="93"/>
      <c r="AX12" s="93"/>
      <c r="AY12" s="93"/>
      <c r="AZ12" s="93"/>
      <c r="BA12" s="93"/>
      <c r="BB12" s="93"/>
      <c r="BC12" s="93"/>
      <c r="BD12" s="93"/>
      <c r="BE12" s="93"/>
      <c r="BF12" s="93"/>
      <c r="BG12" s="93"/>
      <c r="BH12" s="93"/>
      <c r="BI12" s="93"/>
      <c r="BJ12" s="93"/>
      <c r="BK12" s="93"/>
      <c r="BL12" s="93"/>
      <c r="BM12" s="93"/>
      <c r="BN12" s="93"/>
      <c r="BO12" s="93"/>
      <c r="BP12" s="93"/>
      <c r="BQ12" s="93"/>
      <c r="BR12" s="93"/>
      <c r="BS12" s="93"/>
      <c r="BT12" s="93"/>
      <c r="BU12" s="93"/>
      <c r="BV12" s="93"/>
      <c r="BW12" s="93"/>
      <c r="BX12" s="93"/>
      <c r="BY12" s="93"/>
      <c r="BZ12" s="93"/>
      <c r="CA12" s="93"/>
      <c r="CB12" s="93"/>
      <c r="CC12" s="93"/>
      <c r="CD12" s="93"/>
      <c r="CE12" s="93"/>
      <c r="CF12" s="93"/>
      <c r="CG12" s="93"/>
      <c r="CH12" s="93"/>
      <c r="CI12" s="93"/>
      <c r="CJ12" s="93"/>
      <c r="CK12" s="93"/>
      <c r="CL12" s="93"/>
      <c r="CM12" s="93"/>
      <c r="CN12" s="93"/>
      <c r="CO12" s="93"/>
      <c r="CP12" s="93"/>
      <c r="CQ12" s="93"/>
      <c r="CR12" s="93"/>
      <c r="CS12" s="93"/>
      <c r="CT12" s="93"/>
      <c r="CU12" s="93"/>
      <c r="CV12" s="93"/>
      <c r="CW12" s="93"/>
      <c r="CX12" s="93"/>
      <c r="CY12" s="93"/>
      <c r="CZ12" s="93"/>
      <c r="DA12" s="93"/>
      <c r="DB12" s="93"/>
      <c r="DC12" s="93"/>
      <c r="DD12" s="93"/>
      <c r="DE12" s="93"/>
      <c r="DF12" s="93"/>
      <c r="DG12" s="93"/>
      <c r="DH12" s="93"/>
      <c r="DI12" s="93"/>
      <c r="DJ12" s="93"/>
      <c r="DK12" s="93"/>
      <c r="DL12" s="93"/>
      <c r="DM12" s="93"/>
      <c r="DN12" s="93"/>
      <c r="DO12" s="93"/>
      <c r="DP12" s="93"/>
      <c r="DQ12" s="93"/>
      <c r="DR12" s="93"/>
      <c r="DS12" s="93"/>
      <c r="DT12" s="93"/>
      <c r="DU12" s="93"/>
      <c r="DV12" s="93"/>
      <c r="DW12" s="93"/>
      <c r="DX12" s="93"/>
      <c r="DY12" s="93"/>
      <c r="DZ12" s="93"/>
      <c r="EA12" s="93"/>
      <c r="EB12" s="93"/>
      <c r="EC12" s="93"/>
      <c r="ED12" s="93"/>
      <c r="EE12" s="93"/>
      <c r="EF12" s="93"/>
      <c r="EG12" s="93"/>
      <c r="EH12" s="93"/>
      <c r="EI12" s="93"/>
      <c r="EJ12" s="93"/>
      <c r="EK12" s="93"/>
      <c r="EL12" s="93"/>
      <c r="EM12" s="93"/>
      <c r="EN12" s="93"/>
      <c r="EO12" s="93"/>
      <c r="EP12" s="93"/>
      <c r="EQ12" s="93"/>
      <c r="ER12" s="93"/>
      <c r="ES12" s="93"/>
      <c r="ET12" s="93"/>
      <c r="EU12" s="93"/>
      <c r="EV12" s="93"/>
      <c r="EW12" s="93"/>
      <c r="EX12" s="93"/>
      <c r="EY12" s="93"/>
      <c r="EZ12" s="93"/>
      <c r="FA12" s="93"/>
      <c r="FB12" s="93"/>
      <c r="FC12" s="93"/>
      <c r="FD12" s="93"/>
      <c r="FE12" s="93"/>
      <c r="FF12" s="93"/>
      <c r="FG12" s="93"/>
      <c r="FH12" s="93"/>
      <c r="FI12" s="93"/>
      <c r="FJ12" s="93"/>
      <c r="FK12" s="93"/>
      <c r="FL12" s="93"/>
      <c r="FM12" s="93"/>
    </row>
    <row r="13" spans="1:271" s="85" customFormat="1" ht="13.5" customHeight="1" x14ac:dyDescent="0.2">
      <c r="A13" s="547"/>
      <c r="B13" s="547"/>
      <c r="C13" s="549"/>
      <c r="D13" s="551"/>
      <c r="E13" s="553"/>
      <c r="F13" s="554"/>
      <c r="G13" s="397"/>
      <c r="H13" s="602" t="s">
        <v>437</v>
      </c>
      <c r="I13" s="555"/>
      <c r="J13" s="555"/>
      <c r="K13" s="555"/>
      <c r="L13" s="555"/>
      <c r="M13" s="595"/>
      <c r="N13" s="93"/>
      <c r="O13" s="93"/>
      <c r="P13" s="93"/>
      <c r="Q13" s="93"/>
      <c r="R13" s="93"/>
      <c r="S13" s="93"/>
      <c r="T13" s="93"/>
      <c r="U13" s="93"/>
      <c r="V13" s="93"/>
      <c r="W13" s="93"/>
      <c r="X13" s="93"/>
      <c r="Y13" s="93"/>
      <c r="Z13" s="93"/>
      <c r="AA13" s="93"/>
      <c r="AB13" s="93"/>
      <c r="AC13" s="93"/>
      <c r="AD13" s="93"/>
      <c r="AE13" s="93"/>
      <c r="AF13" s="93"/>
      <c r="AG13" s="93"/>
      <c r="AH13" s="93"/>
      <c r="AI13" s="93"/>
      <c r="AJ13" s="93"/>
      <c r="AK13" s="93"/>
      <c r="AL13" s="93"/>
      <c r="AM13" s="93"/>
      <c r="AN13" s="93"/>
      <c r="AO13" s="93"/>
      <c r="AP13" s="93"/>
      <c r="AQ13" s="93"/>
      <c r="AR13" s="93"/>
      <c r="AS13" s="93"/>
      <c r="AT13" s="93"/>
      <c r="AU13" s="93"/>
      <c r="AV13" s="93"/>
      <c r="AW13" s="93"/>
      <c r="AX13" s="93"/>
      <c r="AY13" s="93"/>
      <c r="AZ13" s="93"/>
      <c r="BA13" s="93"/>
      <c r="BB13" s="93"/>
      <c r="BC13" s="93"/>
      <c r="BD13" s="93"/>
      <c r="BE13" s="93"/>
      <c r="BF13" s="93"/>
      <c r="BG13" s="93"/>
      <c r="BH13" s="93"/>
      <c r="BI13" s="93"/>
      <c r="BJ13" s="93"/>
      <c r="BK13" s="93"/>
      <c r="BL13" s="93"/>
      <c r="BM13" s="93"/>
      <c r="BN13" s="93"/>
      <c r="BO13" s="93"/>
      <c r="BP13" s="93"/>
      <c r="BQ13" s="93"/>
      <c r="BR13" s="93"/>
      <c r="BS13" s="93"/>
      <c r="BT13" s="93"/>
      <c r="BU13" s="93"/>
      <c r="BV13" s="93"/>
      <c r="BW13" s="93"/>
      <c r="BX13" s="93"/>
      <c r="BY13" s="93"/>
      <c r="BZ13" s="93"/>
      <c r="CA13" s="93"/>
      <c r="CB13" s="93"/>
      <c r="CC13" s="93"/>
      <c r="CD13" s="93"/>
      <c r="CE13" s="93"/>
      <c r="CF13" s="93"/>
      <c r="CG13" s="93"/>
      <c r="CH13" s="93"/>
      <c r="CI13" s="93"/>
      <c r="CJ13" s="93"/>
      <c r="CK13" s="93"/>
      <c r="CL13" s="93"/>
      <c r="CM13" s="93"/>
      <c r="CN13" s="93"/>
      <c r="CO13" s="93"/>
      <c r="CP13" s="93"/>
      <c r="CQ13" s="93"/>
      <c r="CR13" s="93"/>
      <c r="CS13" s="93"/>
      <c r="CT13" s="93"/>
      <c r="CU13" s="93"/>
      <c r="CV13" s="93"/>
      <c r="CW13" s="93"/>
      <c r="CX13" s="93"/>
      <c r="CY13" s="93"/>
      <c r="CZ13" s="93"/>
      <c r="DA13" s="93"/>
      <c r="DB13" s="93"/>
      <c r="DC13" s="93"/>
      <c r="DD13" s="93"/>
      <c r="DE13" s="93"/>
      <c r="DF13" s="93"/>
      <c r="DG13" s="93"/>
      <c r="DH13" s="93"/>
      <c r="DI13" s="93"/>
      <c r="DJ13" s="93"/>
      <c r="DK13" s="93"/>
      <c r="DL13" s="93"/>
      <c r="DM13" s="93"/>
      <c r="DN13" s="93"/>
      <c r="DO13" s="93"/>
      <c r="DP13" s="93"/>
      <c r="DQ13" s="93"/>
      <c r="DR13" s="93"/>
      <c r="DS13" s="93"/>
      <c r="DT13" s="93"/>
      <c r="DU13" s="93"/>
      <c r="DV13" s="93"/>
      <c r="DW13" s="93"/>
      <c r="DX13" s="93"/>
      <c r="DY13" s="93"/>
      <c r="DZ13" s="93"/>
      <c r="EA13" s="93"/>
      <c r="EB13" s="93"/>
      <c r="EC13" s="93"/>
      <c r="ED13" s="93"/>
      <c r="EE13" s="93"/>
      <c r="EF13" s="93"/>
      <c r="EG13" s="93"/>
      <c r="EH13" s="93"/>
      <c r="EI13" s="93"/>
      <c r="EJ13" s="93"/>
      <c r="EK13" s="93"/>
      <c r="EL13" s="93"/>
      <c r="EM13" s="93"/>
      <c r="EN13" s="93"/>
      <c r="EO13" s="93"/>
      <c r="EP13" s="93"/>
      <c r="EQ13" s="93"/>
      <c r="ER13" s="93"/>
      <c r="ES13" s="93"/>
      <c r="ET13" s="93"/>
      <c r="EU13" s="93"/>
      <c r="EV13" s="93"/>
      <c r="EW13" s="93"/>
      <c r="EX13" s="93"/>
      <c r="EY13" s="93"/>
      <c r="EZ13" s="93"/>
      <c r="FA13" s="93"/>
      <c r="FB13" s="93"/>
      <c r="FC13" s="93"/>
      <c r="FD13" s="93"/>
      <c r="FE13" s="93"/>
      <c r="FF13" s="93"/>
      <c r="FG13" s="93"/>
      <c r="FH13" s="93"/>
      <c r="FI13" s="93"/>
      <c r="FJ13" s="93"/>
      <c r="FK13" s="93"/>
      <c r="FL13" s="93"/>
      <c r="FM13" s="93"/>
    </row>
    <row r="14" spans="1:271" s="85" customFormat="1" ht="13.5" customHeight="1" x14ac:dyDescent="0.2">
      <c r="A14" s="547"/>
      <c r="B14" s="547"/>
      <c r="C14" s="549"/>
      <c r="D14" s="551"/>
      <c r="E14" s="553"/>
      <c r="F14" s="554"/>
      <c r="G14" s="397"/>
      <c r="H14" s="602" t="s">
        <v>437</v>
      </c>
      <c r="I14" s="555"/>
      <c r="J14" s="555"/>
      <c r="K14" s="555"/>
      <c r="L14" s="555"/>
      <c r="M14" s="595"/>
      <c r="N14" s="93"/>
      <c r="O14" s="93"/>
      <c r="P14" s="93"/>
      <c r="Q14" s="93"/>
      <c r="R14" s="93"/>
      <c r="S14" s="93"/>
      <c r="T14" s="93"/>
      <c r="U14" s="93"/>
      <c r="V14" s="93"/>
      <c r="W14" s="93"/>
      <c r="X14" s="93"/>
      <c r="Y14" s="93"/>
      <c r="Z14" s="93"/>
      <c r="AA14" s="93"/>
      <c r="AB14" s="93"/>
      <c r="AC14" s="93"/>
      <c r="AD14" s="93"/>
      <c r="AE14" s="93"/>
      <c r="AF14" s="93"/>
      <c r="AG14" s="93"/>
      <c r="AH14" s="93"/>
      <c r="AI14" s="93"/>
      <c r="AJ14" s="93"/>
      <c r="AK14" s="93"/>
      <c r="AL14" s="93"/>
      <c r="AM14" s="93"/>
      <c r="AN14" s="93"/>
      <c r="AO14" s="93"/>
      <c r="AP14" s="93"/>
      <c r="AQ14" s="93"/>
      <c r="AR14" s="93"/>
      <c r="AS14" s="93"/>
      <c r="AT14" s="93"/>
      <c r="AU14" s="93"/>
      <c r="AV14" s="93"/>
      <c r="AW14" s="93"/>
      <c r="AX14" s="93"/>
      <c r="AY14" s="93"/>
      <c r="AZ14" s="93"/>
      <c r="BA14" s="93"/>
      <c r="BB14" s="93"/>
      <c r="BC14" s="93"/>
      <c r="BD14" s="93"/>
      <c r="BE14" s="93"/>
      <c r="BF14" s="93"/>
      <c r="BG14" s="93"/>
      <c r="BH14" s="93"/>
      <c r="BI14" s="93"/>
      <c r="BJ14" s="93"/>
      <c r="BK14" s="93"/>
      <c r="BL14" s="93"/>
      <c r="BM14" s="93"/>
      <c r="BN14" s="93"/>
      <c r="BO14" s="93"/>
      <c r="BP14" s="93"/>
      <c r="BQ14" s="93"/>
      <c r="BR14" s="93"/>
      <c r="BS14" s="93"/>
      <c r="BT14" s="93"/>
      <c r="BU14" s="93"/>
      <c r="BV14" s="93"/>
      <c r="BW14" s="93"/>
      <c r="BX14" s="93"/>
      <c r="BY14" s="93"/>
      <c r="BZ14" s="93"/>
      <c r="CA14" s="93"/>
      <c r="CB14" s="93"/>
      <c r="CC14" s="93"/>
      <c r="CD14" s="93"/>
      <c r="CE14" s="93"/>
      <c r="CF14" s="93"/>
      <c r="CG14" s="93"/>
      <c r="CH14" s="93"/>
      <c r="CI14" s="93"/>
      <c r="CJ14" s="93"/>
      <c r="CK14" s="93"/>
      <c r="CL14" s="93"/>
      <c r="CM14" s="93"/>
      <c r="CN14" s="93"/>
      <c r="CO14" s="93"/>
      <c r="CP14" s="93"/>
      <c r="CQ14" s="93"/>
      <c r="CR14" s="93"/>
      <c r="CS14" s="93"/>
      <c r="CT14" s="93"/>
      <c r="CU14" s="93"/>
      <c r="CV14" s="93"/>
      <c r="CW14" s="93"/>
      <c r="CX14" s="93"/>
      <c r="CY14" s="93"/>
      <c r="CZ14" s="93"/>
      <c r="DA14" s="93"/>
      <c r="DB14" s="93"/>
      <c r="DC14" s="93"/>
      <c r="DD14" s="93"/>
      <c r="DE14" s="93"/>
      <c r="DF14" s="93"/>
      <c r="DG14" s="93"/>
      <c r="DH14" s="93"/>
      <c r="DI14" s="93"/>
      <c r="DJ14" s="93"/>
      <c r="DK14" s="93"/>
      <c r="DL14" s="93"/>
      <c r="DM14" s="93"/>
      <c r="DN14" s="93"/>
      <c r="DO14" s="93"/>
      <c r="DP14" s="93"/>
      <c r="DQ14" s="93"/>
      <c r="DR14" s="93"/>
      <c r="DS14" s="93"/>
      <c r="DT14" s="93"/>
      <c r="DU14" s="93"/>
      <c r="DV14" s="93"/>
      <c r="DW14" s="93"/>
      <c r="DX14" s="93"/>
      <c r="DY14" s="93"/>
      <c r="DZ14" s="93"/>
      <c r="EA14" s="93"/>
      <c r="EB14" s="93"/>
      <c r="EC14" s="93"/>
      <c r="ED14" s="93"/>
      <c r="EE14" s="93"/>
      <c r="EF14" s="93"/>
      <c r="EG14" s="93"/>
      <c r="EH14" s="93"/>
      <c r="EI14" s="93"/>
      <c r="EJ14" s="93"/>
      <c r="EK14" s="93"/>
      <c r="EL14" s="93"/>
      <c r="EM14" s="93"/>
      <c r="EN14" s="93"/>
      <c r="EO14" s="93"/>
      <c r="EP14" s="93"/>
      <c r="EQ14" s="93"/>
      <c r="ER14" s="93"/>
      <c r="ES14" s="93"/>
      <c r="ET14" s="93"/>
      <c r="EU14" s="93"/>
      <c r="EV14" s="93"/>
      <c r="EW14" s="93"/>
      <c r="EX14" s="93"/>
      <c r="EY14" s="93"/>
      <c r="EZ14" s="93"/>
      <c r="FA14" s="93"/>
      <c r="FB14" s="93"/>
      <c r="FC14" s="93"/>
      <c r="FD14" s="93"/>
      <c r="FE14" s="93"/>
      <c r="FF14" s="93"/>
      <c r="FG14" s="93"/>
      <c r="FH14" s="93"/>
      <c r="FI14" s="93"/>
      <c r="FJ14" s="93"/>
      <c r="FK14" s="93"/>
      <c r="FL14" s="93"/>
      <c r="FM14" s="93"/>
    </row>
    <row r="15" spans="1:271" s="85" customFormat="1" ht="13.5" customHeight="1" x14ac:dyDescent="0.2">
      <c r="A15" s="547"/>
      <c r="B15" s="547"/>
      <c r="C15" s="549"/>
      <c r="D15" s="551"/>
      <c r="E15" s="553"/>
      <c r="F15" s="554"/>
      <c r="G15" s="397"/>
      <c r="H15" s="602" t="s">
        <v>437</v>
      </c>
      <c r="I15" s="555"/>
      <c r="J15" s="555"/>
      <c r="K15" s="555"/>
      <c r="L15" s="555"/>
      <c r="M15" s="595"/>
      <c r="N15" s="93"/>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93"/>
      <c r="AO15" s="93"/>
      <c r="AP15" s="93"/>
      <c r="AQ15" s="93"/>
      <c r="AR15" s="93"/>
      <c r="AS15" s="93"/>
      <c r="AT15" s="93"/>
      <c r="AU15" s="93"/>
      <c r="AV15" s="93"/>
      <c r="AW15" s="93"/>
      <c r="AX15" s="93"/>
      <c r="AY15" s="93"/>
      <c r="AZ15" s="93"/>
      <c r="BA15" s="93"/>
      <c r="BB15" s="93"/>
      <c r="BC15" s="93"/>
      <c r="BD15" s="93"/>
      <c r="BE15" s="93"/>
      <c r="BF15" s="93"/>
      <c r="BG15" s="93"/>
      <c r="BH15" s="93"/>
      <c r="BI15" s="93"/>
      <c r="BJ15" s="93"/>
      <c r="BK15" s="93"/>
      <c r="BL15" s="93"/>
      <c r="BM15" s="93"/>
      <c r="BN15" s="93"/>
      <c r="BO15" s="93"/>
      <c r="BP15" s="93"/>
      <c r="BQ15" s="93"/>
      <c r="BR15" s="93"/>
      <c r="BS15" s="93"/>
      <c r="BT15" s="93"/>
      <c r="BU15" s="93"/>
      <c r="BV15" s="93"/>
      <c r="BW15" s="93"/>
      <c r="BX15" s="93"/>
      <c r="BY15" s="93"/>
      <c r="BZ15" s="93"/>
      <c r="CA15" s="93"/>
      <c r="CB15" s="93"/>
      <c r="CC15" s="93"/>
      <c r="CD15" s="93"/>
      <c r="CE15" s="93"/>
      <c r="CF15" s="93"/>
      <c r="CG15" s="93"/>
      <c r="CH15" s="93"/>
      <c r="CI15" s="93"/>
      <c r="CJ15" s="93"/>
      <c r="CK15" s="93"/>
      <c r="CL15" s="93"/>
      <c r="CM15" s="93"/>
      <c r="CN15" s="93"/>
      <c r="CO15" s="93"/>
      <c r="CP15" s="93"/>
      <c r="CQ15" s="93"/>
      <c r="CR15" s="93"/>
      <c r="CS15" s="93"/>
      <c r="CT15" s="93"/>
      <c r="CU15" s="93"/>
      <c r="CV15" s="93"/>
      <c r="CW15" s="93"/>
      <c r="CX15" s="93"/>
      <c r="CY15" s="93"/>
      <c r="CZ15" s="93"/>
      <c r="DA15" s="93"/>
      <c r="DB15" s="93"/>
      <c r="DC15" s="93"/>
      <c r="DD15" s="93"/>
      <c r="DE15" s="93"/>
      <c r="DF15" s="93"/>
      <c r="DG15" s="93"/>
      <c r="DH15" s="93"/>
      <c r="DI15" s="93"/>
      <c r="DJ15" s="93"/>
      <c r="DK15" s="93"/>
      <c r="DL15" s="93"/>
      <c r="DM15" s="93"/>
      <c r="DN15" s="93"/>
      <c r="DO15" s="93"/>
      <c r="DP15" s="93"/>
      <c r="DQ15" s="93"/>
      <c r="DR15" s="93"/>
      <c r="DS15" s="93"/>
      <c r="DT15" s="93"/>
      <c r="DU15" s="93"/>
      <c r="DV15" s="93"/>
      <c r="DW15" s="93"/>
      <c r="DX15" s="93"/>
      <c r="DY15" s="93"/>
      <c r="DZ15" s="93"/>
      <c r="EA15" s="93"/>
      <c r="EB15" s="93"/>
      <c r="EC15" s="93"/>
      <c r="ED15" s="93"/>
      <c r="EE15" s="93"/>
      <c r="EF15" s="93"/>
      <c r="EG15" s="93"/>
      <c r="EH15" s="93"/>
      <c r="EI15" s="93"/>
      <c r="EJ15" s="93"/>
      <c r="EK15" s="93"/>
      <c r="EL15" s="93"/>
      <c r="EM15" s="93"/>
      <c r="EN15" s="93"/>
      <c r="EO15" s="93"/>
      <c r="EP15" s="93"/>
      <c r="EQ15" s="93"/>
      <c r="ER15" s="93"/>
      <c r="ES15" s="93"/>
      <c r="ET15" s="93"/>
      <c r="EU15" s="93"/>
      <c r="EV15" s="93"/>
      <c r="EW15" s="93"/>
      <c r="EX15" s="93"/>
      <c r="EY15" s="93"/>
      <c r="EZ15" s="93"/>
      <c r="FA15" s="93"/>
      <c r="FB15" s="93"/>
      <c r="FC15" s="93"/>
      <c r="FD15" s="93"/>
      <c r="FE15" s="93"/>
      <c r="FF15" s="93"/>
      <c r="FG15" s="93"/>
      <c r="FH15" s="93"/>
      <c r="FI15" s="93"/>
      <c r="FJ15" s="93"/>
      <c r="FK15" s="93"/>
      <c r="FL15" s="93"/>
      <c r="FM15" s="93"/>
    </row>
    <row r="16" spans="1:271" s="85" customFormat="1" ht="13.5" customHeight="1" x14ac:dyDescent="0.2">
      <c r="A16" s="547"/>
      <c r="B16" s="547"/>
      <c r="C16" s="549"/>
      <c r="D16" s="551"/>
      <c r="E16" s="553"/>
      <c r="F16" s="554"/>
      <c r="G16" s="397"/>
      <c r="H16" s="602" t="s">
        <v>437</v>
      </c>
      <c r="I16" s="555"/>
      <c r="J16" s="555"/>
      <c r="K16" s="555"/>
      <c r="L16" s="555"/>
      <c r="M16" s="595"/>
      <c r="N16" s="93"/>
      <c r="O16" s="93"/>
      <c r="P16" s="93"/>
      <c r="Q16" s="93"/>
      <c r="R16" s="93"/>
      <c r="S16" s="93"/>
      <c r="T16" s="93"/>
      <c r="U16" s="93"/>
      <c r="V16" s="93"/>
      <c r="W16" s="93"/>
      <c r="X16" s="93"/>
      <c r="Y16" s="93"/>
      <c r="Z16" s="93"/>
      <c r="AA16" s="93"/>
      <c r="AB16" s="93"/>
      <c r="AC16" s="93"/>
      <c r="AD16" s="93"/>
      <c r="AE16" s="93"/>
      <c r="AF16" s="93"/>
      <c r="AG16" s="93"/>
      <c r="AH16" s="93"/>
      <c r="AI16" s="93"/>
      <c r="AJ16" s="93"/>
      <c r="AK16" s="93"/>
      <c r="AL16" s="93"/>
      <c r="AM16" s="93"/>
      <c r="AN16" s="93"/>
      <c r="AO16" s="93"/>
      <c r="AP16" s="93"/>
      <c r="AQ16" s="93"/>
      <c r="AR16" s="93"/>
      <c r="AS16" s="93"/>
      <c r="AT16" s="93"/>
      <c r="AU16" s="93"/>
      <c r="AV16" s="93"/>
      <c r="AW16" s="93"/>
      <c r="AX16" s="93"/>
      <c r="AY16" s="93"/>
      <c r="AZ16" s="93"/>
      <c r="BA16" s="93"/>
      <c r="BB16" s="93"/>
      <c r="BC16" s="93"/>
      <c r="BD16" s="93"/>
      <c r="BE16" s="93"/>
      <c r="BF16" s="93"/>
      <c r="BG16" s="93"/>
      <c r="BH16" s="93"/>
      <c r="BI16" s="93"/>
      <c r="BJ16" s="93"/>
      <c r="BK16" s="93"/>
      <c r="BL16" s="93"/>
      <c r="BM16" s="93"/>
      <c r="BN16" s="93"/>
      <c r="BO16" s="93"/>
      <c r="BP16" s="93"/>
      <c r="BQ16" s="93"/>
      <c r="BR16" s="93"/>
      <c r="BS16" s="93"/>
      <c r="BT16" s="93"/>
      <c r="BU16" s="93"/>
      <c r="BV16" s="93"/>
      <c r="BW16" s="93"/>
      <c r="BX16" s="93"/>
      <c r="BY16" s="93"/>
      <c r="BZ16" s="93"/>
      <c r="CA16" s="93"/>
      <c r="CB16" s="93"/>
      <c r="CC16" s="93"/>
      <c r="CD16" s="93"/>
      <c r="CE16" s="93"/>
      <c r="CF16" s="93"/>
      <c r="CG16" s="93"/>
      <c r="CH16" s="93"/>
      <c r="CI16" s="93"/>
      <c r="CJ16" s="93"/>
      <c r="CK16" s="93"/>
      <c r="CL16" s="93"/>
      <c r="CM16" s="93"/>
      <c r="CN16" s="93"/>
      <c r="CO16" s="93"/>
      <c r="CP16" s="93"/>
      <c r="CQ16" s="93"/>
      <c r="CR16" s="93"/>
      <c r="CS16" s="93"/>
      <c r="CT16" s="93"/>
      <c r="CU16" s="93"/>
      <c r="CV16" s="93"/>
      <c r="CW16" s="93"/>
      <c r="CX16" s="93"/>
      <c r="CY16" s="93"/>
      <c r="CZ16" s="93"/>
      <c r="DA16" s="93"/>
      <c r="DB16" s="93"/>
      <c r="DC16" s="93"/>
      <c r="DD16" s="93"/>
      <c r="DE16" s="93"/>
      <c r="DF16" s="93"/>
      <c r="DG16" s="93"/>
      <c r="DH16" s="93"/>
      <c r="DI16" s="93"/>
      <c r="DJ16" s="93"/>
      <c r="DK16" s="93"/>
      <c r="DL16" s="93"/>
      <c r="DM16" s="93"/>
      <c r="DN16" s="93"/>
      <c r="DO16" s="93"/>
      <c r="DP16" s="93"/>
      <c r="DQ16" s="93"/>
      <c r="DR16" s="93"/>
      <c r="DS16" s="93"/>
      <c r="DT16" s="93"/>
      <c r="DU16" s="93"/>
      <c r="DV16" s="93"/>
      <c r="DW16" s="93"/>
      <c r="DX16" s="93"/>
      <c r="DY16" s="93"/>
      <c r="DZ16" s="93"/>
      <c r="EA16" s="93"/>
      <c r="EB16" s="93"/>
      <c r="EC16" s="93"/>
      <c r="ED16" s="93"/>
      <c r="EE16" s="93"/>
      <c r="EF16" s="93"/>
      <c r="EG16" s="93"/>
      <c r="EH16" s="93"/>
      <c r="EI16" s="93"/>
      <c r="EJ16" s="93"/>
      <c r="EK16" s="93"/>
      <c r="EL16" s="93"/>
      <c r="EM16" s="93"/>
      <c r="EN16" s="93"/>
      <c r="EO16" s="93"/>
      <c r="EP16" s="93"/>
      <c r="EQ16" s="93"/>
      <c r="ER16" s="93"/>
      <c r="ES16" s="93"/>
      <c r="ET16" s="93"/>
      <c r="EU16" s="93"/>
      <c r="EV16" s="93"/>
      <c r="EW16" s="93"/>
      <c r="EX16" s="93"/>
      <c r="EY16" s="93"/>
      <c r="EZ16" s="93"/>
      <c r="FA16" s="93"/>
      <c r="FB16" s="93"/>
      <c r="FC16" s="93"/>
      <c r="FD16" s="93"/>
      <c r="FE16" s="93"/>
      <c r="FF16" s="93"/>
      <c r="FG16" s="93"/>
      <c r="FH16" s="93"/>
      <c r="FI16" s="93"/>
      <c r="FJ16" s="93"/>
      <c r="FK16" s="93"/>
      <c r="FL16" s="93"/>
      <c r="FM16" s="93"/>
    </row>
    <row r="17" spans="1:169" s="85" customFormat="1" ht="13.5" customHeight="1" x14ac:dyDescent="0.2">
      <c r="A17" s="547"/>
      <c r="B17" s="547"/>
      <c r="C17" s="549"/>
      <c r="D17" s="551"/>
      <c r="E17" s="553"/>
      <c r="F17" s="554"/>
      <c r="G17" s="397"/>
      <c r="H17" s="602" t="s">
        <v>437</v>
      </c>
      <c r="I17" s="555"/>
      <c r="J17" s="555"/>
      <c r="K17" s="555"/>
      <c r="L17" s="555"/>
      <c r="M17" s="595"/>
      <c r="N17" s="93"/>
      <c r="O17" s="93"/>
      <c r="P17" s="93"/>
      <c r="Q17" s="93"/>
      <c r="R17" s="93"/>
      <c r="S17" s="93"/>
      <c r="T17" s="93"/>
      <c r="U17" s="93"/>
      <c r="V17" s="93"/>
      <c r="W17" s="93"/>
      <c r="X17" s="93"/>
      <c r="Y17" s="93"/>
      <c r="Z17" s="93"/>
      <c r="AA17" s="93"/>
      <c r="AB17" s="93"/>
      <c r="AC17" s="93"/>
      <c r="AD17" s="93"/>
      <c r="AE17" s="93"/>
      <c r="AF17" s="93"/>
      <c r="AG17" s="93"/>
      <c r="AH17" s="93"/>
      <c r="AI17" s="93"/>
      <c r="AJ17" s="93"/>
      <c r="AK17" s="93"/>
      <c r="AL17" s="93"/>
      <c r="AM17" s="93"/>
      <c r="AN17" s="93"/>
      <c r="AO17" s="93"/>
      <c r="AP17" s="93"/>
      <c r="AQ17" s="93"/>
      <c r="AR17" s="93"/>
      <c r="AS17" s="93"/>
      <c r="AT17" s="93"/>
      <c r="AU17" s="93"/>
      <c r="AV17" s="93"/>
      <c r="AW17" s="93"/>
      <c r="AX17" s="93"/>
      <c r="AY17" s="93"/>
      <c r="AZ17" s="93"/>
      <c r="BA17" s="93"/>
      <c r="BB17" s="93"/>
      <c r="BC17" s="93"/>
      <c r="BD17" s="93"/>
      <c r="BE17" s="93"/>
      <c r="BF17" s="93"/>
      <c r="BG17" s="93"/>
      <c r="BH17" s="93"/>
      <c r="BI17" s="93"/>
      <c r="BJ17" s="93"/>
      <c r="BK17" s="93"/>
      <c r="BL17" s="93"/>
      <c r="BM17" s="93"/>
      <c r="BN17" s="93"/>
      <c r="BO17" s="93"/>
      <c r="BP17" s="93"/>
      <c r="BQ17" s="93"/>
      <c r="BR17" s="93"/>
      <c r="BS17" s="93"/>
      <c r="BT17" s="93"/>
      <c r="BU17" s="93"/>
      <c r="BV17" s="93"/>
      <c r="BW17" s="93"/>
      <c r="BX17" s="93"/>
      <c r="BY17" s="93"/>
      <c r="BZ17" s="93"/>
      <c r="CA17" s="93"/>
      <c r="CB17" s="93"/>
      <c r="CC17" s="93"/>
      <c r="CD17" s="93"/>
      <c r="CE17" s="93"/>
      <c r="CF17" s="93"/>
      <c r="CG17" s="93"/>
      <c r="CH17" s="93"/>
      <c r="CI17" s="93"/>
      <c r="CJ17" s="93"/>
      <c r="CK17" s="93"/>
      <c r="CL17" s="93"/>
      <c r="CM17" s="93"/>
      <c r="CN17" s="93"/>
      <c r="CO17" s="93"/>
      <c r="CP17" s="93"/>
      <c r="CQ17" s="93"/>
      <c r="CR17" s="93"/>
      <c r="CS17" s="93"/>
      <c r="CT17" s="93"/>
      <c r="CU17" s="93"/>
      <c r="CV17" s="93"/>
      <c r="CW17" s="93"/>
      <c r="CX17" s="93"/>
      <c r="CY17" s="93"/>
      <c r="CZ17" s="93"/>
      <c r="DA17" s="93"/>
      <c r="DB17" s="93"/>
      <c r="DC17" s="93"/>
      <c r="DD17" s="93"/>
      <c r="DE17" s="93"/>
      <c r="DF17" s="93"/>
      <c r="DG17" s="93"/>
      <c r="DH17" s="93"/>
      <c r="DI17" s="93"/>
      <c r="DJ17" s="93"/>
      <c r="DK17" s="93"/>
      <c r="DL17" s="93"/>
      <c r="DM17" s="93"/>
      <c r="DN17" s="93"/>
      <c r="DO17" s="93"/>
      <c r="DP17" s="93"/>
      <c r="DQ17" s="93"/>
      <c r="DR17" s="93"/>
      <c r="DS17" s="93"/>
      <c r="DT17" s="93"/>
      <c r="DU17" s="93"/>
      <c r="DV17" s="93"/>
      <c r="DW17" s="93"/>
      <c r="DX17" s="93"/>
      <c r="DY17" s="93"/>
      <c r="DZ17" s="93"/>
      <c r="EA17" s="93"/>
      <c r="EB17" s="93"/>
      <c r="EC17" s="93"/>
      <c r="ED17" s="93"/>
      <c r="EE17" s="93"/>
      <c r="EF17" s="93"/>
      <c r="EG17" s="93"/>
      <c r="EH17" s="93"/>
      <c r="EI17" s="93"/>
      <c r="EJ17" s="93"/>
      <c r="EK17" s="93"/>
      <c r="EL17" s="93"/>
      <c r="EM17" s="93"/>
      <c r="EN17" s="93"/>
      <c r="EO17" s="93"/>
      <c r="EP17" s="93"/>
      <c r="EQ17" s="93"/>
      <c r="ER17" s="93"/>
      <c r="ES17" s="93"/>
      <c r="ET17" s="93"/>
      <c r="EU17" s="93"/>
      <c r="EV17" s="93"/>
      <c r="EW17" s="93"/>
      <c r="EX17" s="93"/>
      <c r="EY17" s="93"/>
      <c r="EZ17" s="93"/>
      <c r="FA17" s="93"/>
      <c r="FB17" s="93"/>
      <c r="FC17" s="93"/>
      <c r="FD17" s="93"/>
      <c r="FE17" s="93"/>
      <c r="FF17" s="93"/>
      <c r="FG17" s="93"/>
      <c r="FH17" s="93"/>
      <c r="FI17" s="93"/>
      <c r="FJ17" s="93"/>
      <c r="FK17" s="93"/>
      <c r="FL17" s="93"/>
      <c r="FM17" s="93"/>
    </row>
    <row r="18" spans="1:169" s="85" customFormat="1" ht="13.5" customHeight="1" x14ac:dyDescent="0.2">
      <c r="A18" s="547"/>
      <c r="B18" s="547"/>
      <c r="C18" s="549"/>
      <c r="D18" s="551"/>
      <c r="E18" s="553"/>
      <c r="F18" s="554"/>
      <c r="G18" s="397"/>
      <c r="H18" s="602" t="s">
        <v>437</v>
      </c>
      <c r="I18" s="555"/>
      <c r="J18" s="555"/>
      <c r="K18" s="555"/>
      <c r="L18" s="555"/>
      <c r="M18" s="595"/>
      <c r="N18" s="93"/>
      <c r="O18" s="93"/>
      <c r="P18" s="93"/>
      <c r="Q18" s="93"/>
      <c r="R18" s="93"/>
      <c r="S18" s="93"/>
      <c r="T18" s="93"/>
      <c r="U18" s="93"/>
      <c r="V18" s="93"/>
      <c r="W18" s="93"/>
      <c r="X18" s="93"/>
      <c r="Y18" s="93"/>
      <c r="Z18" s="93"/>
      <c r="AA18" s="93"/>
      <c r="AB18" s="93"/>
      <c r="AC18" s="93"/>
      <c r="AD18" s="93"/>
      <c r="AE18" s="93"/>
      <c r="AF18" s="93"/>
      <c r="AG18" s="93"/>
      <c r="AH18" s="93"/>
      <c r="AI18" s="93"/>
      <c r="AJ18" s="93"/>
      <c r="AK18" s="93"/>
      <c r="AL18" s="93"/>
      <c r="AM18" s="93"/>
      <c r="AN18" s="93"/>
      <c r="AO18" s="93"/>
      <c r="AP18" s="93"/>
      <c r="AQ18" s="93"/>
      <c r="AR18" s="93"/>
      <c r="AS18" s="93"/>
      <c r="AT18" s="93"/>
      <c r="AU18" s="93"/>
      <c r="AV18" s="93"/>
      <c r="AW18" s="93"/>
      <c r="AX18" s="93"/>
      <c r="AY18" s="93"/>
      <c r="AZ18" s="93"/>
      <c r="BA18" s="93"/>
      <c r="BB18" s="93"/>
      <c r="BC18" s="93"/>
      <c r="BD18" s="93"/>
      <c r="BE18" s="93"/>
      <c r="BF18" s="93"/>
      <c r="BG18" s="93"/>
      <c r="BH18" s="93"/>
      <c r="BI18" s="93"/>
      <c r="BJ18" s="93"/>
      <c r="BK18" s="93"/>
      <c r="BL18" s="93"/>
      <c r="BM18" s="93"/>
      <c r="BN18" s="93"/>
      <c r="BO18" s="93"/>
      <c r="BP18" s="93"/>
      <c r="BQ18" s="93"/>
      <c r="BR18" s="93"/>
      <c r="BS18" s="93"/>
      <c r="BT18" s="93"/>
      <c r="BU18" s="93"/>
      <c r="BV18" s="93"/>
      <c r="BW18" s="93"/>
      <c r="BX18" s="93"/>
      <c r="BY18" s="93"/>
      <c r="BZ18" s="93"/>
      <c r="CA18" s="93"/>
      <c r="CB18" s="93"/>
      <c r="CC18" s="93"/>
      <c r="CD18" s="93"/>
      <c r="CE18" s="93"/>
      <c r="CF18" s="93"/>
      <c r="CG18" s="93"/>
      <c r="CH18" s="93"/>
      <c r="CI18" s="93"/>
      <c r="CJ18" s="93"/>
      <c r="CK18" s="93"/>
      <c r="CL18" s="93"/>
      <c r="CM18" s="93"/>
      <c r="CN18" s="93"/>
      <c r="CO18" s="93"/>
      <c r="CP18" s="93"/>
      <c r="CQ18" s="93"/>
      <c r="CR18" s="93"/>
      <c r="CS18" s="93"/>
      <c r="CT18" s="93"/>
      <c r="CU18" s="93"/>
      <c r="CV18" s="93"/>
      <c r="CW18" s="93"/>
      <c r="CX18" s="93"/>
      <c r="CY18" s="93"/>
      <c r="CZ18" s="93"/>
      <c r="DA18" s="93"/>
      <c r="DB18" s="93"/>
      <c r="DC18" s="93"/>
      <c r="DD18" s="93"/>
      <c r="DE18" s="93"/>
      <c r="DF18" s="93"/>
      <c r="DG18" s="93"/>
      <c r="DH18" s="93"/>
      <c r="DI18" s="93"/>
      <c r="DJ18" s="93"/>
      <c r="DK18" s="93"/>
      <c r="DL18" s="93"/>
      <c r="DM18" s="93"/>
      <c r="DN18" s="93"/>
      <c r="DO18" s="93"/>
      <c r="DP18" s="93"/>
      <c r="DQ18" s="93"/>
      <c r="DR18" s="93"/>
      <c r="DS18" s="93"/>
      <c r="DT18" s="93"/>
      <c r="DU18" s="93"/>
      <c r="DV18" s="93"/>
      <c r="DW18" s="93"/>
      <c r="DX18" s="93"/>
      <c r="DY18" s="93"/>
      <c r="DZ18" s="93"/>
      <c r="EA18" s="93"/>
      <c r="EB18" s="93"/>
      <c r="EC18" s="93"/>
      <c r="ED18" s="93"/>
      <c r="EE18" s="93"/>
      <c r="EF18" s="93"/>
      <c r="EG18" s="93"/>
      <c r="EH18" s="93"/>
      <c r="EI18" s="93"/>
      <c r="EJ18" s="93"/>
      <c r="EK18" s="93"/>
      <c r="EL18" s="93"/>
      <c r="EM18" s="93"/>
      <c r="EN18" s="93"/>
      <c r="EO18" s="93"/>
      <c r="EP18" s="93"/>
      <c r="EQ18" s="93"/>
      <c r="ER18" s="93"/>
      <c r="ES18" s="93"/>
      <c r="ET18" s="93"/>
      <c r="EU18" s="93"/>
      <c r="EV18" s="93"/>
      <c r="EW18" s="93"/>
      <c r="EX18" s="93"/>
      <c r="EY18" s="93"/>
      <c r="EZ18" s="93"/>
      <c r="FA18" s="93"/>
      <c r="FB18" s="93"/>
      <c r="FC18" s="93"/>
      <c r="FD18" s="93"/>
      <c r="FE18" s="93"/>
      <c r="FF18" s="93"/>
      <c r="FG18" s="93"/>
      <c r="FH18" s="93"/>
      <c r="FI18" s="93"/>
      <c r="FJ18" s="93"/>
      <c r="FK18" s="93"/>
      <c r="FL18" s="93"/>
      <c r="FM18" s="93"/>
    </row>
    <row r="19" spans="1:169" s="85" customFormat="1" ht="21.75" customHeight="1" thickBot="1" x14ac:dyDescent="0.25">
      <c r="A19" s="548"/>
      <c r="B19" s="548"/>
      <c r="C19" s="549"/>
      <c r="D19" s="551"/>
      <c r="E19" s="553"/>
      <c r="F19" s="554"/>
      <c r="G19" s="397"/>
      <c r="H19" s="602" t="s">
        <v>437</v>
      </c>
      <c r="I19" s="555"/>
      <c r="J19" s="555"/>
      <c r="K19" s="555"/>
      <c r="L19" s="555"/>
      <c r="M19" s="600"/>
      <c r="N19" s="93"/>
      <c r="O19" s="93"/>
      <c r="P19" s="93"/>
      <c r="Q19" s="93"/>
      <c r="R19" s="93"/>
      <c r="S19" s="93"/>
      <c r="T19" s="93"/>
      <c r="U19" s="93"/>
      <c r="V19" s="93"/>
      <c r="W19" s="93"/>
      <c r="X19" s="93"/>
      <c r="Y19" s="93"/>
      <c r="Z19" s="93"/>
      <c r="AA19" s="93"/>
      <c r="AB19" s="93"/>
      <c r="AC19" s="93"/>
      <c r="AD19" s="93"/>
      <c r="AE19" s="93"/>
      <c r="AF19" s="93"/>
      <c r="AG19" s="93"/>
      <c r="AH19" s="93"/>
      <c r="AI19" s="93"/>
      <c r="AJ19" s="93"/>
      <c r="AK19" s="93"/>
      <c r="AL19" s="93"/>
      <c r="AM19" s="93"/>
      <c r="AN19" s="93"/>
      <c r="AO19" s="93"/>
      <c r="AP19" s="93"/>
      <c r="AQ19" s="93"/>
      <c r="AR19" s="93"/>
      <c r="AS19" s="93"/>
      <c r="AT19" s="93"/>
      <c r="AU19" s="93"/>
      <c r="AV19" s="93"/>
      <c r="AW19" s="93"/>
      <c r="AX19" s="93"/>
      <c r="AY19" s="93"/>
      <c r="AZ19" s="93"/>
      <c r="BA19" s="93"/>
      <c r="BB19" s="93"/>
      <c r="BC19" s="93"/>
      <c r="BD19" s="93"/>
      <c r="BE19" s="93"/>
      <c r="BF19" s="93"/>
      <c r="BG19" s="93"/>
      <c r="BH19" s="93"/>
      <c r="BI19" s="93"/>
      <c r="BJ19" s="93"/>
      <c r="BK19" s="93"/>
      <c r="BL19" s="93"/>
      <c r="BM19" s="93"/>
      <c r="BN19" s="93"/>
      <c r="BO19" s="93"/>
      <c r="BP19" s="93"/>
      <c r="BQ19" s="93"/>
      <c r="BR19" s="93"/>
      <c r="BS19" s="93"/>
      <c r="BT19" s="93"/>
      <c r="BU19" s="93"/>
      <c r="BV19" s="93"/>
      <c r="BW19" s="93"/>
      <c r="BX19" s="93"/>
      <c r="BY19" s="93"/>
      <c r="BZ19" s="93"/>
      <c r="CA19" s="93"/>
      <c r="CB19" s="93"/>
      <c r="CC19" s="93"/>
      <c r="CD19" s="93"/>
      <c r="CE19" s="93"/>
      <c r="CF19" s="93"/>
      <c r="CG19" s="93"/>
      <c r="CH19" s="93"/>
      <c r="CI19" s="93"/>
      <c r="CJ19" s="93"/>
      <c r="CK19" s="93"/>
      <c r="CL19" s="93"/>
      <c r="CM19" s="93"/>
      <c r="CN19" s="93"/>
      <c r="CO19" s="93"/>
      <c r="CP19" s="93"/>
      <c r="CQ19" s="93"/>
      <c r="CR19" s="93"/>
      <c r="CS19" s="93"/>
      <c r="CT19" s="93"/>
      <c r="CU19" s="93"/>
      <c r="CV19" s="93"/>
      <c r="CW19" s="93"/>
      <c r="CX19" s="93"/>
      <c r="CY19" s="93"/>
      <c r="CZ19" s="93"/>
      <c r="DA19" s="93"/>
      <c r="DB19" s="93"/>
      <c r="DC19" s="93"/>
      <c r="DD19" s="93"/>
      <c r="DE19" s="93"/>
      <c r="DF19" s="93"/>
      <c r="DG19" s="93"/>
      <c r="DH19" s="93"/>
      <c r="DI19" s="93"/>
      <c r="DJ19" s="93"/>
      <c r="DK19" s="93"/>
      <c r="DL19" s="93"/>
      <c r="DM19" s="93"/>
      <c r="DN19" s="93"/>
      <c r="DO19" s="93"/>
      <c r="DP19" s="93"/>
      <c r="DQ19" s="93"/>
      <c r="DR19" s="93"/>
      <c r="DS19" s="93"/>
      <c r="DT19" s="93"/>
      <c r="DU19" s="93"/>
      <c r="DV19" s="93"/>
      <c r="DW19" s="93"/>
      <c r="DX19" s="93"/>
      <c r="DY19" s="93"/>
      <c r="DZ19" s="93"/>
      <c r="EA19" s="93"/>
      <c r="EB19" s="93"/>
      <c r="EC19" s="93"/>
      <c r="ED19" s="93"/>
      <c r="EE19" s="93"/>
      <c r="EF19" s="93"/>
      <c r="EG19" s="93"/>
      <c r="EH19" s="93"/>
      <c r="EI19" s="93"/>
      <c r="EJ19" s="93"/>
      <c r="EK19" s="93"/>
      <c r="EL19" s="93"/>
      <c r="EM19" s="93"/>
      <c r="EN19" s="93"/>
      <c r="EO19" s="93"/>
      <c r="EP19" s="93"/>
      <c r="EQ19" s="93"/>
      <c r="ER19" s="93"/>
      <c r="ES19" s="93"/>
      <c r="ET19" s="93"/>
      <c r="EU19" s="93"/>
      <c r="EV19" s="93"/>
      <c r="EW19" s="93"/>
      <c r="EX19" s="93"/>
      <c r="EY19" s="93"/>
      <c r="EZ19" s="93"/>
      <c r="FA19" s="93"/>
      <c r="FB19" s="93"/>
      <c r="FC19" s="93"/>
      <c r="FD19" s="93"/>
      <c r="FE19" s="93"/>
      <c r="FF19" s="93"/>
      <c r="FG19" s="93"/>
      <c r="FH19" s="93"/>
      <c r="FI19" s="93"/>
      <c r="FJ19" s="93"/>
      <c r="FK19" s="93"/>
      <c r="FL19" s="93"/>
      <c r="FM19" s="93"/>
    </row>
    <row r="20" spans="1:169" s="85" customFormat="1" ht="12.75" x14ac:dyDescent="0.2">
      <c r="A20" s="546">
        <f>'7- Mapa Final'!A20</f>
        <v>2</v>
      </c>
      <c r="B20" s="546" t="str">
        <f>'7- Mapa Final'!B20</f>
        <v xml:space="preserve">Expedición de documentos finales con errores </v>
      </c>
      <c r="C20" s="549" t="str">
        <f>'7- Mapa Final'!C20</f>
        <v xml:space="preserve">Se expidan y se entreguen documentos finales  al solicitante  con información errónea o incompleta   </v>
      </c>
      <c r="D20" s="550">
        <f>'7- Mapa Final'!J20</f>
        <v>0</v>
      </c>
      <c r="E20" s="552" t="str">
        <f>'7- Mapa Final'!K20</f>
        <v>Leve - 1</v>
      </c>
      <c r="F20" s="554" t="e">
        <f>'7- Mapa Final'!M20</f>
        <v>#DIV/0!</v>
      </c>
      <c r="G20" s="397" t="s">
        <v>112</v>
      </c>
      <c r="H20" s="597" t="s">
        <v>442</v>
      </c>
      <c r="I20" s="555"/>
      <c r="J20" s="588" t="s">
        <v>43</v>
      </c>
      <c r="K20" s="593">
        <v>45200</v>
      </c>
      <c r="L20" s="593">
        <v>45291</v>
      </c>
      <c r="M20" s="594" t="s">
        <v>440</v>
      </c>
      <c r="N20" s="93"/>
      <c r="O20" s="93"/>
      <c r="P20" s="93"/>
      <c r="Q20" s="93"/>
      <c r="R20" s="93"/>
      <c r="S20" s="93"/>
      <c r="T20" s="93"/>
      <c r="U20" s="93"/>
      <c r="V20" s="93"/>
      <c r="W20" s="93"/>
      <c r="X20" s="93"/>
      <c r="Y20" s="93"/>
      <c r="Z20" s="93"/>
      <c r="AA20" s="93"/>
      <c r="AB20" s="93"/>
      <c r="AC20" s="93"/>
      <c r="AD20" s="93"/>
      <c r="AE20" s="93"/>
      <c r="AF20" s="93"/>
      <c r="AG20" s="93"/>
      <c r="AH20" s="93"/>
      <c r="AI20" s="93"/>
      <c r="AJ20" s="93"/>
      <c r="AK20" s="93"/>
      <c r="AL20" s="93"/>
      <c r="AM20" s="93"/>
      <c r="AN20" s="93"/>
      <c r="AO20" s="93"/>
      <c r="AP20" s="93"/>
      <c r="AQ20" s="93"/>
      <c r="AR20" s="93"/>
      <c r="AS20" s="93"/>
      <c r="AT20" s="93"/>
      <c r="AU20" s="93"/>
      <c r="AV20" s="93"/>
      <c r="AW20" s="93"/>
      <c r="AX20" s="93"/>
      <c r="AY20" s="93"/>
      <c r="AZ20" s="93"/>
      <c r="BA20" s="93"/>
      <c r="BB20" s="93"/>
      <c r="BC20" s="93"/>
      <c r="BD20" s="93"/>
      <c r="BE20" s="93"/>
      <c r="BF20" s="93"/>
      <c r="BG20" s="93"/>
      <c r="BH20" s="93"/>
      <c r="BI20" s="93"/>
      <c r="BJ20" s="93"/>
      <c r="BK20" s="93"/>
      <c r="BL20" s="93"/>
      <c r="BM20" s="93"/>
      <c r="BN20" s="93"/>
      <c r="BO20" s="93"/>
      <c r="BP20" s="93"/>
      <c r="BQ20" s="93"/>
      <c r="BR20" s="93"/>
      <c r="BS20" s="93"/>
      <c r="BT20" s="93"/>
      <c r="BU20" s="93"/>
      <c r="BV20" s="93"/>
      <c r="BW20" s="93"/>
      <c r="BX20" s="93"/>
      <c r="BY20" s="93"/>
      <c r="BZ20" s="93"/>
      <c r="CA20" s="93"/>
      <c r="CB20" s="93"/>
      <c r="CC20" s="93"/>
      <c r="CD20" s="93"/>
      <c r="CE20" s="93"/>
      <c r="CF20" s="93"/>
      <c r="CG20" s="93"/>
      <c r="CH20" s="93"/>
      <c r="CI20" s="93"/>
      <c r="CJ20" s="93"/>
      <c r="CK20" s="93"/>
      <c r="CL20" s="93"/>
      <c r="CM20" s="93"/>
      <c r="CN20" s="93"/>
      <c r="CO20" s="93"/>
      <c r="CP20" s="93"/>
      <c r="CQ20" s="93"/>
      <c r="CR20" s="93"/>
      <c r="CS20" s="93"/>
      <c r="CT20" s="93"/>
      <c r="CU20" s="93"/>
      <c r="CV20" s="93"/>
      <c r="CW20" s="93"/>
      <c r="CX20" s="93"/>
      <c r="CY20" s="93"/>
      <c r="CZ20" s="93"/>
      <c r="DA20" s="93"/>
      <c r="DB20" s="93"/>
      <c r="DC20" s="93"/>
      <c r="DD20" s="93"/>
      <c r="DE20" s="93"/>
      <c r="DF20" s="93"/>
      <c r="DG20" s="93"/>
      <c r="DH20" s="93"/>
      <c r="DI20" s="93"/>
      <c r="DJ20" s="93"/>
      <c r="DK20" s="93"/>
      <c r="DL20" s="93"/>
      <c r="DM20" s="93"/>
      <c r="DN20" s="93"/>
      <c r="DO20" s="93"/>
      <c r="DP20" s="93"/>
      <c r="DQ20" s="93"/>
      <c r="DR20" s="93"/>
      <c r="DS20" s="93"/>
      <c r="DT20" s="93"/>
      <c r="DU20" s="93"/>
      <c r="DV20" s="93"/>
      <c r="DW20" s="93"/>
      <c r="DX20" s="93"/>
      <c r="DY20" s="93"/>
      <c r="DZ20" s="93"/>
      <c r="EA20" s="93"/>
      <c r="EB20" s="93"/>
      <c r="EC20" s="93"/>
      <c r="ED20" s="93"/>
      <c r="EE20" s="93"/>
      <c r="EF20" s="93"/>
      <c r="EG20" s="93"/>
      <c r="EH20" s="93"/>
      <c r="EI20" s="93"/>
      <c r="EJ20" s="93"/>
      <c r="EK20" s="93"/>
      <c r="EL20" s="93"/>
      <c r="EM20" s="93"/>
      <c r="EN20" s="93"/>
      <c r="EO20" s="93"/>
      <c r="EP20" s="93"/>
      <c r="EQ20" s="93"/>
      <c r="ER20" s="93"/>
      <c r="ES20" s="93"/>
      <c r="ET20" s="93"/>
      <c r="EU20" s="93"/>
      <c r="EV20" s="93"/>
      <c r="EW20" s="93"/>
      <c r="EX20" s="93"/>
      <c r="EY20" s="93"/>
      <c r="EZ20" s="93"/>
      <c r="FA20" s="93"/>
      <c r="FB20" s="93"/>
      <c r="FC20" s="93"/>
      <c r="FD20" s="93"/>
      <c r="FE20" s="93"/>
      <c r="FF20" s="93"/>
      <c r="FG20" s="93"/>
      <c r="FH20" s="93"/>
      <c r="FI20" s="93"/>
      <c r="FJ20" s="93"/>
      <c r="FK20" s="93"/>
      <c r="FL20" s="93"/>
      <c r="FM20" s="93"/>
    </row>
    <row r="21" spans="1:169" s="85" customFormat="1" ht="12.75" customHeight="1" x14ac:dyDescent="0.2">
      <c r="A21" s="547"/>
      <c r="B21" s="547"/>
      <c r="C21" s="549"/>
      <c r="D21" s="551"/>
      <c r="E21" s="553"/>
      <c r="F21" s="554"/>
      <c r="G21" s="397"/>
      <c r="H21" s="598"/>
      <c r="I21" s="555"/>
      <c r="J21" s="555"/>
      <c r="K21" s="555"/>
      <c r="L21" s="555"/>
      <c r="M21" s="595"/>
      <c r="N21" s="93"/>
      <c r="O21" s="93"/>
      <c r="P21" s="93"/>
      <c r="Q21" s="93"/>
      <c r="R21" s="93"/>
      <c r="S21" s="93"/>
      <c r="T21" s="93"/>
      <c r="U21" s="93"/>
      <c r="V21" s="93"/>
      <c r="W21" s="93"/>
      <c r="X21" s="93"/>
      <c r="Y21" s="93"/>
      <c r="Z21" s="93"/>
      <c r="AA21" s="93"/>
      <c r="AB21" s="93"/>
      <c r="AC21" s="93"/>
      <c r="AD21" s="93"/>
      <c r="AE21" s="93"/>
      <c r="AF21" s="93"/>
      <c r="AG21" s="93"/>
      <c r="AH21" s="93"/>
      <c r="AI21" s="93"/>
      <c r="AJ21" s="93"/>
      <c r="AK21" s="93"/>
      <c r="AL21" s="93"/>
      <c r="AM21" s="93"/>
      <c r="AN21" s="93"/>
      <c r="AO21" s="93"/>
      <c r="AP21" s="93"/>
      <c r="AQ21" s="93"/>
      <c r="AR21" s="93"/>
      <c r="AS21" s="93"/>
      <c r="AT21" s="93"/>
      <c r="AU21" s="93"/>
      <c r="AV21" s="93"/>
      <c r="AW21" s="93"/>
      <c r="AX21" s="93"/>
      <c r="AY21" s="93"/>
      <c r="AZ21" s="93"/>
      <c r="BA21" s="93"/>
      <c r="BB21" s="93"/>
      <c r="BC21" s="93"/>
      <c r="BD21" s="93"/>
      <c r="BE21" s="93"/>
      <c r="BF21" s="93"/>
      <c r="BG21" s="93"/>
      <c r="BH21" s="93"/>
      <c r="BI21" s="93"/>
      <c r="BJ21" s="93"/>
      <c r="BK21" s="93"/>
      <c r="BL21" s="93"/>
      <c r="BM21" s="93"/>
      <c r="BN21" s="93"/>
      <c r="BO21" s="93"/>
      <c r="BP21" s="93"/>
      <c r="BQ21" s="93"/>
      <c r="BR21" s="93"/>
      <c r="BS21" s="93"/>
      <c r="BT21" s="93"/>
      <c r="BU21" s="93"/>
      <c r="BV21" s="93"/>
      <c r="BW21" s="93"/>
      <c r="BX21" s="93"/>
      <c r="BY21" s="93"/>
      <c r="BZ21" s="93"/>
      <c r="CA21" s="93"/>
      <c r="CB21" s="93"/>
      <c r="CC21" s="93"/>
      <c r="CD21" s="93"/>
      <c r="CE21" s="93"/>
      <c r="CF21" s="93"/>
      <c r="CG21" s="93"/>
      <c r="CH21" s="93"/>
      <c r="CI21" s="93"/>
      <c r="CJ21" s="93"/>
      <c r="CK21" s="93"/>
      <c r="CL21" s="93"/>
      <c r="CM21" s="93"/>
      <c r="CN21" s="93"/>
      <c r="CO21" s="93"/>
      <c r="CP21" s="93"/>
      <c r="CQ21" s="93"/>
      <c r="CR21" s="93"/>
      <c r="CS21" s="93"/>
      <c r="CT21" s="93"/>
      <c r="CU21" s="93"/>
      <c r="CV21" s="93"/>
      <c r="CW21" s="93"/>
      <c r="CX21" s="93"/>
      <c r="CY21" s="93"/>
      <c r="CZ21" s="93"/>
      <c r="DA21" s="93"/>
      <c r="DB21" s="93"/>
      <c r="DC21" s="93"/>
      <c r="DD21" s="93"/>
      <c r="DE21" s="93"/>
      <c r="DF21" s="93"/>
      <c r="DG21" s="93"/>
      <c r="DH21" s="93"/>
      <c r="DI21" s="93"/>
      <c r="DJ21" s="93"/>
      <c r="DK21" s="93"/>
      <c r="DL21" s="93"/>
      <c r="DM21" s="93"/>
      <c r="DN21" s="93"/>
      <c r="DO21" s="93"/>
      <c r="DP21" s="93"/>
      <c r="DQ21" s="93"/>
      <c r="DR21" s="93"/>
      <c r="DS21" s="93"/>
      <c r="DT21" s="93"/>
      <c r="DU21" s="93"/>
      <c r="DV21" s="93"/>
      <c r="DW21" s="93"/>
      <c r="DX21" s="93"/>
      <c r="DY21" s="93"/>
      <c r="DZ21" s="93"/>
      <c r="EA21" s="93"/>
      <c r="EB21" s="93"/>
      <c r="EC21" s="93"/>
      <c r="ED21" s="93"/>
      <c r="EE21" s="93"/>
      <c r="EF21" s="93"/>
      <c r="EG21" s="93"/>
      <c r="EH21" s="93"/>
      <c r="EI21" s="93"/>
      <c r="EJ21" s="93"/>
      <c r="EK21" s="93"/>
      <c r="EL21" s="93"/>
      <c r="EM21" s="93"/>
      <c r="EN21" s="93"/>
      <c r="EO21" s="93"/>
      <c r="EP21" s="93"/>
      <c r="EQ21" s="93"/>
      <c r="ER21" s="93"/>
      <c r="ES21" s="93"/>
      <c r="ET21" s="93"/>
      <c r="EU21" s="93"/>
      <c r="EV21" s="93"/>
      <c r="EW21" s="93"/>
      <c r="EX21" s="93"/>
      <c r="EY21" s="93"/>
      <c r="EZ21" s="93"/>
      <c r="FA21" s="93"/>
      <c r="FB21" s="93"/>
      <c r="FC21" s="93"/>
      <c r="FD21" s="93"/>
      <c r="FE21" s="93"/>
      <c r="FF21" s="93"/>
      <c r="FG21" s="93"/>
      <c r="FH21" s="93"/>
      <c r="FI21" s="93"/>
      <c r="FJ21" s="93"/>
      <c r="FK21" s="93"/>
      <c r="FL21" s="93"/>
      <c r="FM21" s="93"/>
    </row>
    <row r="22" spans="1:169" s="85" customFormat="1" ht="12.75" customHeight="1" x14ac:dyDescent="0.2">
      <c r="A22" s="547"/>
      <c r="B22" s="547"/>
      <c r="C22" s="549"/>
      <c r="D22" s="551"/>
      <c r="E22" s="553"/>
      <c r="F22" s="554"/>
      <c r="G22" s="397"/>
      <c r="H22" s="598"/>
      <c r="I22" s="555"/>
      <c r="J22" s="555"/>
      <c r="K22" s="555"/>
      <c r="L22" s="555"/>
      <c r="M22" s="595"/>
      <c r="N22" s="93"/>
      <c r="O22" s="93"/>
      <c r="P22" s="93"/>
      <c r="Q22" s="93"/>
      <c r="R22" s="93"/>
      <c r="S22" s="93"/>
      <c r="T22" s="93"/>
      <c r="U22" s="93"/>
      <c r="V22" s="93"/>
      <c r="W22" s="93"/>
      <c r="X22" s="93"/>
      <c r="Y22" s="93"/>
      <c r="Z22" s="93"/>
      <c r="AA22" s="93"/>
      <c r="AB22" s="93"/>
      <c r="AC22" s="93"/>
      <c r="AD22" s="93"/>
      <c r="AE22" s="93"/>
      <c r="AF22" s="93"/>
      <c r="AG22" s="93"/>
      <c r="AH22" s="93"/>
      <c r="AI22" s="93"/>
      <c r="AJ22" s="93"/>
      <c r="AK22" s="93"/>
      <c r="AL22" s="93"/>
      <c r="AM22" s="93"/>
      <c r="AN22" s="93"/>
      <c r="AO22" s="93"/>
      <c r="AP22" s="93"/>
      <c r="AQ22" s="93"/>
      <c r="AR22" s="93"/>
      <c r="AS22" s="93"/>
      <c r="AT22" s="93"/>
      <c r="AU22" s="93"/>
      <c r="AV22" s="93"/>
      <c r="AW22" s="93"/>
      <c r="AX22" s="93"/>
      <c r="AY22" s="93"/>
      <c r="AZ22" s="93"/>
      <c r="BA22" s="93"/>
      <c r="BB22" s="93"/>
      <c r="BC22" s="93"/>
      <c r="BD22" s="93"/>
      <c r="BE22" s="93"/>
      <c r="BF22" s="93"/>
      <c r="BG22" s="93"/>
      <c r="BH22" s="93"/>
      <c r="BI22" s="93"/>
      <c r="BJ22" s="93"/>
      <c r="BK22" s="93"/>
      <c r="BL22" s="93"/>
      <c r="BM22" s="93"/>
      <c r="BN22" s="93"/>
      <c r="BO22" s="93"/>
      <c r="BP22" s="93"/>
      <c r="BQ22" s="93"/>
      <c r="BR22" s="93"/>
      <c r="BS22" s="93"/>
      <c r="BT22" s="93"/>
      <c r="BU22" s="93"/>
      <c r="BV22" s="93"/>
      <c r="BW22" s="93"/>
      <c r="BX22" s="93"/>
      <c r="BY22" s="93"/>
      <c r="BZ22" s="93"/>
      <c r="CA22" s="93"/>
      <c r="CB22" s="93"/>
      <c r="CC22" s="93"/>
      <c r="CD22" s="93"/>
      <c r="CE22" s="93"/>
      <c r="CF22" s="93"/>
      <c r="CG22" s="93"/>
      <c r="CH22" s="93"/>
      <c r="CI22" s="93"/>
      <c r="CJ22" s="93"/>
      <c r="CK22" s="93"/>
      <c r="CL22" s="93"/>
      <c r="CM22" s="93"/>
      <c r="CN22" s="93"/>
      <c r="CO22" s="93"/>
      <c r="CP22" s="93"/>
      <c r="CQ22" s="93"/>
      <c r="CR22" s="93"/>
      <c r="CS22" s="93"/>
      <c r="CT22" s="93"/>
      <c r="CU22" s="93"/>
      <c r="CV22" s="93"/>
      <c r="CW22" s="93"/>
      <c r="CX22" s="93"/>
      <c r="CY22" s="93"/>
      <c r="CZ22" s="93"/>
      <c r="DA22" s="93"/>
      <c r="DB22" s="93"/>
      <c r="DC22" s="93"/>
      <c r="DD22" s="93"/>
      <c r="DE22" s="93"/>
      <c r="DF22" s="93"/>
      <c r="DG22" s="93"/>
      <c r="DH22" s="93"/>
      <c r="DI22" s="93"/>
      <c r="DJ22" s="93"/>
      <c r="DK22" s="93"/>
      <c r="DL22" s="93"/>
      <c r="DM22" s="93"/>
      <c r="DN22" s="93"/>
      <c r="DO22" s="93"/>
      <c r="DP22" s="93"/>
      <c r="DQ22" s="93"/>
      <c r="DR22" s="93"/>
      <c r="DS22" s="93"/>
      <c r="DT22" s="93"/>
      <c r="DU22" s="93"/>
      <c r="DV22" s="93"/>
      <c r="DW22" s="93"/>
      <c r="DX22" s="93"/>
      <c r="DY22" s="93"/>
      <c r="DZ22" s="93"/>
      <c r="EA22" s="93"/>
      <c r="EB22" s="93"/>
      <c r="EC22" s="93"/>
      <c r="ED22" s="93"/>
      <c r="EE22" s="93"/>
      <c r="EF22" s="93"/>
      <c r="EG22" s="93"/>
      <c r="EH22" s="93"/>
      <c r="EI22" s="93"/>
      <c r="EJ22" s="93"/>
      <c r="EK22" s="93"/>
      <c r="EL22" s="93"/>
      <c r="EM22" s="93"/>
      <c r="EN22" s="93"/>
      <c r="EO22" s="93"/>
      <c r="EP22" s="93"/>
      <c r="EQ22" s="93"/>
      <c r="ER22" s="93"/>
      <c r="ES22" s="93"/>
      <c r="ET22" s="93"/>
      <c r="EU22" s="93"/>
      <c r="EV22" s="93"/>
      <c r="EW22" s="93"/>
      <c r="EX22" s="93"/>
      <c r="EY22" s="93"/>
      <c r="EZ22" s="93"/>
      <c r="FA22" s="93"/>
      <c r="FB22" s="93"/>
      <c r="FC22" s="93"/>
      <c r="FD22" s="93"/>
      <c r="FE22" s="93"/>
      <c r="FF22" s="93"/>
      <c r="FG22" s="93"/>
      <c r="FH22" s="93"/>
      <c r="FI22" s="93"/>
      <c r="FJ22" s="93"/>
      <c r="FK22" s="93"/>
      <c r="FL22" s="93"/>
      <c r="FM22" s="93"/>
    </row>
    <row r="23" spans="1:169" s="85" customFormat="1" ht="12.75" customHeight="1" x14ac:dyDescent="0.2">
      <c r="A23" s="547"/>
      <c r="B23" s="547"/>
      <c r="C23" s="549"/>
      <c r="D23" s="551"/>
      <c r="E23" s="553"/>
      <c r="F23" s="554"/>
      <c r="G23" s="397"/>
      <c r="H23" s="598"/>
      <c r="I23" s="555"/>
      <c r="J23" s="555"/>
      <c r="K23" s="555"/>
      <c r="L23" s="555"/>
      <c r="M23" s="595"/>
      <c r="N23" s="93"/>
      <c r="O23" s="93"/>
      <c r="P23" s="93"/>
      <c r="Q23" s="93"/>
      <c r="R23" s="93"/>
      <c r="S23" s="93"/>
      <c r="T23" s="93"/>
      <c r="U23" s="93"/>
      <c r="V23" s="93"/>
      <c r="W23" s="93"/>
      <c r="X23" s="93"/>
      <c r="Y23" s="93"/>
      <c r="Z23" s="93"/>
      <c r="AA23" s="93"/>
      <c r="AB23" s="93"/>
      <c r="AC23" s="93"/>
      <c r="AD23" s="93"/>
      <c r="AE23" s="93"/>
      <c r="AF23" s="93"/>
      <c r="AG23" s="93"/>
      <c r="AH23" s="93"/>
      <c r="AI23" s="93"/>
      <c r="AJ23" s="93"/>
      <c r="AK23" s="93"/>
      <c r="AL23" s="93"/>
      <c r="AM23" s="93"/>
      <c r="AN23" s="93"/>
      <c r="AO23" s="93"/>
      <c r="AP23" s="93"/>
      <c r="AQ23" s="93"/>
      <c r="AR23" s="93"/>
      <c r="AS23" s="93"/>
      <c r="AT23" s="93"/>
      <c r="AU23" s="93"/>
      <c r="AV23" s="93"/>
      <c r="AW23" s="93"/>
      <c r="AX23" s="93"/>
      <c r="AY23" s="93"/>
      <c r="AZ23" s="93"/>
      <c r="BA23" s="93"/>
      <c r="BB23" s="93"/>
      <c r="BC23" s="93"/>
      <c r="BD23" s="93"/>
      <c r="BE23" s="93"/>
      <c r="BF23" s="93"/>
      <c r="BG23" s="93"/>
      <c r="BH23" s="93"/>
      <c r="BI23" s="93"/>
      <c r="BJ23" s="93"/>
      <c r="BK23" s="93"/>
      <c r="BL23" s="93"/>
      <c r="BM23" s="93"/>
      <c r="BN23" s="93"/>
      <c r="BO23" s="93"/>
      <c r="BP23" s="93"/>
      <c r="BQ23" s="93"/>
      <c r="BR23" s="93"/>
      <c r="BS23" s="93"/>
      <c r="BT23" s="93"/>
      <c r="BU23" s="93"/>
      <c r="BV23" s="93"/>
      <c r="BW23" s="93"/>
      <c r="BX23" s="93"/>
      <c r="BY23" s="93"/>
      <c r="BZ23" s="93"/>
      <c r="CA23" s="93"/>
      <c r="CB23" s="93"/>
      <c r="CC23" s="93"/>
      <c r="CD23" s="93"/>
      <c r="CE23" s="93"/>
      <c r="CF23" s="93"/>
      <c r="CG23" s="93"/>
      <c r="CH23" s="93"/>
      <c r="CI23" s="93"/>
      <c r="CJ23" s="93"/>
      <c r="CK23" s="93"/>
      <c r="CL23" s="93"/>
      <c r="CM23" s="93"/>
      <c r="CN23" s="93"/>
      <c r="CO23" s="93"/>
      <c r="CP23" s="93"/>
      <c r="CQ23" s="93"/>
      <c r="CR23" s="93"/>
      <c r="CS23" s="93"/>
      <c r="CT23" s="93"/>
      <c r="CU23" s="93"/>
      <c r="CV23" s="93"/>
      <c r="CW23" s="93"/>
      <c r="CX23" s="93"/>
      <c r="CY23" s="93"/>
      <c r="CZ23" s="93"/>
      <c r="DA23" s="93"/>
      <c r="DB23" s="93"/>
      <c r="DC23" s="93"/>
      <c r="DD23" s="93"/>
      <c r="DE23" s="93"/>
      <c r="DF23" s="93"/>
      <c r="DG23" s="93"/>
      <c r="DH23" s="93"/>
      <c r="DI23" s="93"/>
      <c r="DJ23" s="93"/>
      <c r="DK23" s="93"/>
      <c r="DL23" s="93"/>
      <c r="DM23" s="93"/>
      <c r="DN23" s="93"/>
      <c r="DO23" s="93"/>
      <c r="DP23" s="93"/>
      <c r="DQ23" s="93"/>
      <c r="DR23" s="93"/>
      <c r="DS23" s="93"/>
      <c r="DT23" s="93"/>
      <c r="DU23" s="93"/>
      <c r="DV23" s="93"/>
      <c r="DW23" s="93"/>
      <c r="DX23" s="93"/>
      <c r="DY23" s="93"/>
      <c r="DZ23" s="93"/>
      <c r="EA23" s="93"/>
      <c r="EB23" s="93"/>
      <c r="EC23" s="93"/>
      <c r="ED23" s="93"/>
      <c r="EE23" s="93"/>
      <c r="EF23" s="93"/>
      <c r="EG23" s="93"/>
      <c r="EH23" s="93"/>
      <c r="EI23" s="93"/>
      <c r="EJ23" s="93"/>
      <c r="EK23" s="93"/>
      <c r="EL23" s="93"/>
      <c r="EM23" s="93"/>
      <c r="EN23" s="93"/>
      <c r="EO23" s="93"/>
      <c r="EP23" s="93"/>
      <c r="EQ23" s="93"/>
      <c r="ER23" s="93"/>
      <c r="ES23" s="93"/>
      <c r="ET23" s="93"/>
      <c r="EU23" s="93"/>
      <c r="EV23" s="93"/>
      <c r="EW23" s="93"/>
      <c r="EX23" s="93"/>
      <c r="EY23" s="93"/>
      <c r="EZ23" s="93"/>
      <c r="FA23" s="93"/>
      <c r="FB23" s="93"/>
      <c r="FC23" s="93"/>
      <c r="FD23" s="93"/>
      <c r="FE23" s="93"/>
      <c r="FF23" s="93"/>
      <c r="FG23" s="93"/>
      <c r="FH23" s="93"/>
      <c r="FI23" s="93"/>
      <c r="FJ23" s="93"/>
      <c r="FK23" s="93"/>
      <c r="FL23" s="93"/>
      <c r="FM23" s="93"/>
    </row>
    <row r="24" spans="1:169" s="85" customFormat="1" ht="13.5" customHeight="1" x14ac:dyDescent="0.2">
      <c r="A24" s="547"/>
      <c r="B24" s="547"/>
      <c r="C24" s="549"/>
      <c r="D24" s="551"/>
      <c r="E24" s="553"/>
      <c r="F24" s="554"/>
      <c r="G24" s="397"/>
      <c r="H24" s="598"/>
      <c r="I24" s="555"/>
      <c r="J24" s="555"/>
      <c r="K24" s="555"/>
      <c r="L24" s="555"/>
      <c r="M24" s="595"/>
      <c r="N24" s="93"/>
      <c r="O24" s="93"/>
      <c r="P24" s="93"/>
      <c r="Q24" s="93"/>
      <c r="R24" s="93"/>
      <c r="S24" s="93"/>
      <c r="T24" s="93"/>
      <c r="U24" s="93"/>
      <c r="V24" s="93"/>
      <c r="W24" s="93"/>
      <c r="X24" s="93"/>
      <c r="Y24" s="93"/>
      <c r="Z24" s="93"/>
      <c r="AA24" s="93"/>
      <c r="AB24" s="93"/>
      <c r="AC24" s="93"/>
      <c r="AD24" s="93"/>
      <c r="AE24" s="93"/>
      <c r="AF24" s="93"/>
      <c r="AG24" s="93"/>
      <c r="AH24" s="93"/>
      <c r="AI24" s="93"/>
      <c r="AJ24" s="93"/>
      <c r="AK24" s="93"/>
      <c r="AL24" s="93"/>
      <c r="AM24" s="93"/>
      <c r="AN24" s="93"/>
      <c r="AO24" s="93"/>
      <c r="AP24" s="93"/>
      <c r="AQ24" s="93"/>
      <c r="AR24" s="93"/>
      <c r="AS24" s="93"/>
      <c r="AT24" s="93"/>
      <c r="AU24" s="93"/>
      <c r="AV24" s="93"/>
      <c r="AW24" s="93"/>
      <c r="AX24" s="93"/>
      <c r="AY24" s="93"/>
      <c r="AZ24" s="93"/>
      <c r="BA24" s="93"/>
      <c r="BB24" s="93"/>
      <c r="BC24" s="93"/>
      <c r="BD24" s="93"/>
      <c r="BE24" s="93"/>
      <c r="BF24" s="93"/>
      <c r="BG24" s="93"/>
      <c r="BH24" s="93"/>
      <c r="BI24" s="93"/>
      <c r="BJ24" s="93"/>
      <c r="BK24" s="93"/>
      <c r="BL24" s="93"/>
      <c r="BM24" s="93"/>
      <c r="BN24" s="93"/>
      <c r="BO24" s="93"/>
      <c r="BP24" s="93"/>
      <c r="BQ24" s="93"/>
      <c r="BR24" s="93"/>
      <c r="BS24" s="93"/>
      <c r="BT24" s="93"/>
      <c r="BU24" s="93"/>
      <c r="BV24" s="93"/>
      <c r="BW24" s="93"/>
      <c r="BX24" s="93"/>
      <c r="BY24" s="93"/>
      <c r="BZ24" s="93"/>
      <c r="CA24" s="93"/>
      <c r="CB24" s="93"/>
      <c r="CC24" s="93"/>
      <c r="CD24" s="93"/>
      <c r="CE24" s="93"/>
      <c r="CF24" s="93"/>
      <c r="CG24" s="93"/>
      <c r="CH24" s="93"/>
      <c r="CI24" s="93"/>
      <c r="CJ24" s="93"/>
      <c r="CK24" s="93"/>
      <c r="CL24" s="93"/>
      <c r="CM24" s="93"/>
      <c r="CN24" s="93"/>
      <c r="CO24" s="93"/>
      <c r="CP24" s="93"/>
      <c r="CQ24" s="93"/>
      <c r="CR24" s="93"/>
      <c r="CS24" s="93"/>
      <c r="CT24" s="93"/>
      <c r="CU24" s="93"/>
      <c r="CV24" s="93"/>
      <c r="CW24" s="93"/>
      <c r="CX24" s="93"/>
      <c r="CY24" s="93"/>
      <c r="CZ24" s="93"/>
      <c r="DA24" s="93"/>
      <c r="DB24" s="93"/>
      <c r="DC24" s="93"/>
      <c r="DD24" s="93"/>
      <c r="DE24" s="93"/>
      <c r="DF24" s="93"/>
      <c r="DG24" s="93"/>
      <c r="DH24" s="93"/>
      <c r="DI24" s="93"/>
      <c r="DJ24" s="93"/>
      <c r="DK24" s="93"/>
      <c r="DL24" s="93"/>
      <c r="DM24" s="93"/>
      <c r="DN24" s="93"/>
      <c r="DO24" s="93"/>
      <c r="DP24" s="93"/>
      <c r="DQ24" s="93"/>
      <c r="DR24" s="93"/>
      <c r="DS24" s="93"/>
      <c r="DT24" s="93"/>
      <c r="DU24" s="93"/>
      <c r="DV24" s="93"/>
      <c r="DW24" s="93"/>
      <c r="DX24" s="93"/>
      <c r="DY24" s="93"/>
      <c r="DZ24" s="93"/>
      <c r="EA24" s="93"/>
      <c r="EB24" s="93"/>
      <c r="EC24" s="93"/>
      <c r="ED24" s="93"/>
      <c r="EE24" s="93"/>
      <c r="EF24" s="93"/>
      <c r="EG24" s="93"/>
      <c r="EH24" s="93"/>
      <c r="EI24" s="93"/>
      <c r="EJ24" s="93"/>
      <c r="EK24" s="93"/>
      <c r="EL24" s="93"/>
      <c r="EM24" s="93"/>
      <c r="EN24" s="93"/>
      <c r="EO24" s="93"/>
      <c r="EP24" s="93"/>
      <c r="EQ24" s="93"/>
      <c r="ER24" s="93"/>
      <c r="ES24" s="93"/>
      <c r="ET24" s="93"/>
      <c r="EU24" s="93"/>
      <c r="EV24" s="93"/>
      <c r="EW24" s="93"/>
      <c r="EX24" s="93"/>
      <c r="EY24" s="93"/>
      <c r="EZ24" s="93"/>
      <c r="FA24" s="93"/>
      <c r="FB24" s="93"/>
      <c r="FC24" s="93"/>
      <c r="FD24" s="93"/>
      <c r="FE24" s="93"/>
      <c r="FF24" s="93"/>
      <c r="FG24" s="93"/>
      <c r="FH24" s="93"/>
      <c r="FI24" s="93"/>
      <c r="FJ24" s="93"/>
      <c r="FK24" s="93"/>
      <c r="FL24" s="93"/>
      <c r="FM24" s="93"/>
    </row>
    <row r="25" spans="1:169" x14ac:dyDescent="0.25">
      <c r="A25" s="547"/>
      <c r="B25" s="547"/>
      <c r="C25" s="549"/>
      <c r="D25" s="551"/>
      <c r="E25" s="553"/>
      <c r="F25" s="554"/>
      <c r="G25" s="397"/>
      <c r="H25" s="598" t="s">
        <v>441</v>
      </c>
      <c r="I25" s="555"/>
      <c r="J25" s="555"/>
      <c r="K25" s="555"/>
      <c r="L25" s="555"/>
      <c r="M25" s="595"/>
      <c r="N25" s="93"/>
      <c r="O25" s="93"/>
    </row>
    <row r="26" spans="1:169" x14ac:dyDescent="0.25">
      <c r="A26" s="547"/>
      <c r="B26" s="547"/>
      <c r="C26" s="549"/>
      <c r="D26" s="551"/>
      <c r="E26" s="553"/>
      <c r="F26" s="554"/>
      <c r="G26" s="397"/>
      <c r="H26" s="598"/>
      <c r="I26" s="555"/>
      <c r="J26" s="555"/>
      <c r="K26" s="555"/>
      <c r="L26" s="555"/>
      <c r="M26" s="595"/>
      <c r="N26" s="93"/>
      <c r="O26" s="93"/>
    </row>
    <row r="27" spans="1:169" x14ac:dyDescent="0.25">
      <c r="A27" s="547"/>
      <c r="B27" s="547"/>
      <c r="C27" s="549"/>
      <c r="D27" s="551"/>
      <c r="E27" s="553"/>
      <c r="F27" s="554"/>
      <c r="G27" s="397"/>
      <c r="H27" s="598"/>
      <c r="I27" s="555"/>
      <c r="J27" s="555"/>
      <c r="K27" s="555"/>
      <c r="L27" s="555"/>
      <c r="M27" s="595"/>
      <c r="N27" s="93"/>
      <c r="O27" s="93"/>
    </row>
    <row r="28" spans="1:169" x14ac:dyDescent="0.25">
      <c r="A28" s="547"/>
      <c r="B28" s="547"/>
      <c r="C28" s="549"/>
      <c r="D28" s="551"/>
      <c r="E28" s="553"/>
      <c r="F28" s="554"/>
      <c r="G28" s="397"/>
      <c r="H28" s="598"/>
      <c r="I28" s="555"/>
      <c r="J28" s="555"/>
      <c r="K28" s="555"/>
      <c r="L28" s="555"/>
      <c r="M28" s="595"/>
      <c r="N28" s="93"/>
      <c r="O28" s="93"/>
    </row>
    <row r="29" spans="1:169" ht="15.75" thickBot="1" x14ac:dyDescent="0.3">
      <c r="A29" s="548"/>
      <c r="B29" s="548"/>
      <c r="C29" s="549"/>
      <c r="D29" s="551"/>
      <c r="E29" s="553"/>
      <c r="F29" s="554"/>
      <c r="G29" s="397"/>
      <c r="H29" s="599"/>
      <c r="I29" s="555"/>
      <c r="J29" s="555"/>
      <c r="K29" s="555"/>
      <c r="L29" s="555"/>
      <c r="M29" s="600"/>
      <c r="N29" s="93"/>
      <c r="O29" s="93"/>
    </row>
    <row r="30" spans="1:169" s="85" customFormat="1" ht="12.75" x14ac:dyDescent="0.2">
      <c r="A30" s="546">
        <f>'7- Mapa Final'!A30</f>
        <v>3</v>
      </c>
      <c r="B30" s="546" t="str">
        <f>'7- Mapa Final'!B30</f>
        <v xml:space="preserve">Afectaciones ambientales </v>
      </c>
      <c r="C30" s="549" t="str">
        <f>'7- Mapa Final'!C30</f>
        <v>Se tienen   afectaciones ambientales que generen impactos negativos en el entorno</v>
      </c>
      <c r="D30" s="550">
        <f>'7- Mapa Final'!J30</f>
        <v>0</v>
      </c>
      <c r="E30" s="552" t="str">
        <f>'7- Mapa Final'!K30</f>
        <v>Mayor - 4</v>
      </c>
      <c r="F30" s="554" t="e">
        <f>'7- Mapa Final'!M30</f>
        <v>#DIV/0!</v>
      </c>
      <c r="G30" s="397" t="s">
        <v>112</v>
      </c>
      <c r="H30" s="555"/>
      <c r="I30" s="555"/>
      <c r="J30" s="588" t="s">
        <v>43</v>
      </c>
      <c r="K30" s="593">
        <v>45200</v>
      </c>
      <c r="L30" s="593">
        <v>45291</v>
      </c>
      <c r="M30" s="594"/>
      <c r="N30" s="93"/>
      <c r="O30" s="93"/>
      <c r="P30" s="93"/>
      <c r="Q30" s="93"/>
      <c r="R30" s="93"/>
      <c r="S30" s="93"/>
      <c r="T30" s="93"/>
      <c r="U30" s="93"/>
      <c r="V30" s="93"/>
      <c r="W30" s="93"/>
      <c r="X30" s="93"/>
      <c r="Y30" s="93"/>
      <c r="Z30" s="93"/>
      <c r="AA30" s="93"/>
      <c r="AB30" s="93"/>
      <c r="AC30" s="93"/>
      <c r="AD30" s="93"/>
      <c r="AE30" s="93"/>
      <c r="AF30" s="93"/>
      <c r="AG30" s="93"/>
      <c r="AH30" s="93"/>
      <c r="AI30" s="93"/>
      <c r="AJ30" s="93"/>
      <c r="AK30" s="93"/>
      <c r="AL30" s="93"/>
      <c r="AM30" s="93"/>
      <c r="AN30" s="93"/>
      <c r="AO30" s="93"/>
      <c r="AP30" s="93"/>
      <c r="AQ30" s="93"/>
      <c r="AR30" s="93"/>
      <c r="AS30" s="93"/>
      <c r="AT30" s="93"/>
      <c r="AU30" s="93"/>
      <c r="AV30" s="93"/>
      <c r="AW30" s="93"/>
      <c r="AX30" s="93"/>
      <c r="AY30" s="93"/>
      <c r="AZ30" s="93"/>
      <c r="BA30" s="93"/>
      <c r="BB30" s="93"/>
      <c r="BC30" s="93"/>
      <c r="BD30" s="93"/>
      <c r="BE30" s="93"/>
      <c r="BF30" s="93"/>
      <c r="BG30" s="93"/>
      <c r="BH30" s="93"/>
      <c r="BI30" s="93"/>
      <c r="BJ30" s="93"/>
      <c r="BK30" s="93"/>
      <c r="BL30" s="93"/>
      <c r="BM30" s="93"/>
      <c r="BN30" s="93"/>
      <c r="BO30" s="93"/>
      <c r="BP30" s="93"/>
      <c r="BQ30" s="93"/>
      <c r="BR30" s="93"/>
      <c r="BS30" s="93"/>
      <c r="BT30" s="93"/>
      <c r="BU30" s="93"/>
      <c r="BV30" s="93"/>
      <c r="BW30" s="93"/>
      <c r="BX30" s="93"/>
      <c r="BY30" s="93"/>
      <c r="BZ30" s="93"/>
      <c r="CA30" s="93"/>
      <c r="CB30" s="93"/>
      <c r="CC30" s="93"/>
      <c r="CD30" s="93"/>
      <c r="CE30" s="93"/>
      <c r="CF30" s="93"/>
      <c r="CG30" s="93"/>
      <c r="CH30" s="93"/>
      <c r="CI30" s="93"/>
      <c r="CJ30" s="93"/>
      <c r="CK30" s="93"/>
      <c r="CL30" s="93"/>
      <c r="CM30" s="93"/>
      <c r="CN30" s="93"/>
      <c r="CO30" s="93"/>
      <c r="CP30" s="93"/>
      <c r="CQ30" s="93"/>
      <c r="CR30" s="93"/>
      <c r="CS30" s="93"/>
      <c r="CT30" s="93"/>
      <c r="CU30" s="93"/>
      <c r="CV30" s="93"/>
      <c r="CW30" s="93"/>
      <c r="CX30" s="93"/>
      <c r="CY30" s="93"/>
      <c r="CZ30" s="93"/>
      <c r="DA30" s="93"/>
      <c r="DB30" s="93"/>
      <c r="DC30" s="93"/>
      <c r="DD30" s="93"/>
      <c r="DE30" s="93"/>
      <c r="DF30" s="93"/>
      <c r="DG30" s="93"/>
      <c r="DH30" s="93"/>
      <c r="DI30" s="93"/>
      <c r="DJ30" s="93"/>
      <c r="DK30" s="93"/>
      <c r="DL30" s="93"/>
      <c r="DM30" s="93"/>
      <c r="DN30" s="93"/>
      <c r="DO30" s="93"/>
      <c r="DP30" s="93"/>
      <c r="DQ30" s="93"/>
      <c r="DR30" s="93"/>
      <c r="DS30" s="93"/>
      <c r="DT30" s="93"/>
      <c r="DU30" s="93"/>
      <c r="DV30" s="93"/>
      <c r="DW30" s="93"/>
      <c r="DX30" s="93"/>
      <c r="DY30" s="93"/>
      <c r="DZ30" s="93"/>
      <c r="EA30" s="93"/>
      <c r="EB30" s="93"/>
      <c r="EC30" s="93"/>
      <c r="ED30" s="93"/>
      <c r="EE30" s="93"/>
      <c r="EF30" s="93"/>
      <c r="EG30" s="93"/>
      <c r="EH30" s="93"/>
      <c r="EI30" s="93"/>
      <c r="EJ30" s="93"/>
      <c r="EK30" s="93"/>
      <c r="EL30" s="93"/>
      <c r="EM30" s="93"/>
      <c r="EN30" s="93"/>
      <c r="EO30" s="93"/>
      <c r="EP30" s="93"/>
      <c r="EQ30" s="93"/>
      <c r="ER30" s="93"/>
      <c r="ES30" s="93"/>
      <c r="ET30" s="93"/>
      <c r="EU30" s="93"/>
      <c r="EV30" s="93"/>
      <c r="EW30" s="93"/>
      <c r="EX30" s="93"/>
      <c r="EY30" s="93"/>
      <c r="EZ30" s="93"/>
      <c r="FA30" s="93"/>
      <c r="FB30" s="93"/>
      <c r="FC30" s="93"/>
      <c r="FD30" s="93"/>
      <c r="FE30" s="93"/>
      <c r="FF30" s="93"/>
      <c r="FG30" s="93"/>
      <c r="FH30" s="93"/>
      <c r="FI30" s="93"/>
      <c r="FJ30" s="93"/>
      <c r="FK30" s="93"/>
      <c r="FL30" s="93"/>
      <c r="FM30" s="93"/>
    </row>
    <row r="31" spans="1:169" s="85" customFormat="1" ht="12.75" customHeight="1" x14ac:dyDescent="0.2">
      <c r="A31" s="547"/>
      <c r="B31" s="547"/>
      <c r="C31" s="549"/>
      <c r="D31" s="551"/>
      <c r="E31" s="553"/>
      <c r="F31" s="554"/>
      <c r="G31" s="397"/>
      <c r="H31" s="555"/>
      <c r="I31" s="555"/>
      <c r="J31" s="555"/>
      <c r="K31" s="555"/>
      <c r="L31" s="555"/>
      <c r="M31" s="595"/>
      <c r="N31" s="93"/>
      <c r="O31" s="93"/>
      <c r="P31" s="93"/>
      <c r="Q31" s="93"/>
      <c r="R31" s="93"/>
      <c r="S31" s="93"/>
      <c r="T31" s="93"/>
      <c r="U31" s="93"/>
      <c r="V31" s="93"/>
      <c r="W31" s="93"/>
      <c r="X31" s="93"/>
      <c r="Y31" s="93"/>
      <c r="Z31" s="93"/>
      <c r="AA31" s="93"/>
      <c r="AB31" s="93"/>
      <c r="AC31" s="93"/>
      <c r="AD31" s="93"/>
      <c r="AE31" s="93"/>
      <c r="AF31" s="93"/>
      <c r="AG31" s="93"/>
      <c r="AH31" s="93"/>
      <c r="AI31" s="93"/>
      <c r="AJ31" s="93"/>
      <c r="AK31" s="93"/>
      <c r="AL31" s="93"/>
      <c r="AM31" s="93"/>
      <c r="AN31" s="93"/>
      <c r="AO31" s="93"/>
      <c r="AP31" s="93"/>
      <c r="AQ31" s="93"/>
      <c r="AR31" s="93"/>
      <c r="AS31" s="93"/>
      <c r="AT31" s="93"/>
      <c r="AU31" s="93"/>
      <c r="AV31" s="93"/>
      <c r="AW31" s="93"/>
      <c r="AX31" s="93"/>
      <c r="AY31" s="93"/>
      <c r="AZ31" s="93"/>
      <c r="BA31" s="93"/>
      <c r="BB31" s="93"/>
      <c r="BC31" s="93"/>
      <c r="BD31" s="93"/>
      <c r="BE31" s="93"/>
      <c r="BF31" s="93"/>
      <c r="BG31" s="93"/>
      <c r="BH31" s="93"/>
      <c r="BI31" s="93"/>
      <c r="BJ31" s="93"/>
      <c r="BK31" s="93"/>
      <c r="BL31" s="93"/>
      <c r="BM31" s="93"/>
      <c r="BN31" s="93"/>
      <c r="BO31" s="93"/>
      <c r="BP31" s="93"/>
      <c r="BQ31" s="93"/>
      <c r="BR31" s="93"/>
      <c r="BS31" s="93"/>
      <c r="BT31" s="93"/>
      <c r="BU31" s="93"/>
      <c r="BV31" s="93"/>
      <c r="BW31" s="93"/>
      <c r="BX31" s="93"/>
      <c r="BY31" s="93"/>
      <c r="BZ31" s="93"/>
      <c r="CA31" s="93"/>
      <c r="CB31" s="93"/>
      <c r="CC31" s="93"/>
      <c r="CD31" s="93"/>
      <c r="CE31" s="93"/>
      <c r="CF31" s="93"/>
      <c r="CG31" s="93"/>
      <c r="CH31" s="93"/>
      <c r="CI31" s="93"/>
      <c r="CJ31" s="93"/>
      <c r="CK31" s="93"/>
      <c r="CL31" s="93"/>
      <c r="CM31" s="93"/>
      <c r="CN31" s="93"/>
      <c r="CO31" s="93"/>
      <c r="CP31" s="93"/>
      <c r="CQ31" s="93"/>
      <c r="CR31" s="93"/>
      <c r="CS31" s="93"/>
      <c r="CT31" s="93"/>
      <c r="CU31" s="93"/>
      <c r="CV31" s="93"/>
      <c r="CW31" s="93"/>
      <c r="CX31" s="93"/>
      <c r="CY31" s="93"/>
      <c r="CZ31" s="93"/>
      <c r="DA31" s="93"/>
      <c r="DB31" s="93"/>
      <c r="DC31" s="93"/>
      <c r="DD31" s="93"/>
      <c r="DE31" s="93"/>
      <c r="DF31" s="93"/>
      <c r="DG31" s="93"/>
      <c r="DH31" s="93"/>
      <c r="DI31" s="93"/>
      <c r="DJ31" s="93"/>
      <c r="DK31" s="93"/>
      <c r="DL31" s="93"/>
      <c r="DM31" s="93"/>
      <c r="DN31" s="93"/>
      <c r="DO31" s="93"/>
      <c r="DP31" s="93"/>
      <c r="DQ31" s="93"/>
      <c r="DR31" s="93"/>
      <c r="DS31" s="93"/>
      <c r="DT31" s="93"/>
      <c r="DU31" s="93"/>
      <c r="DV31" s="93"/>
      <c r="DW31" s="93"/>
      <c r="DX31" s="93"/>
      <c r="DY31" s="93"/>
      <c r="DZ31" s="93"/>
      <c r="EA31" s="93"/>
      <c r="EB31" s="93"/>
      <c r="EC31" s="93"/>
      <c r="ED31" s="93"/>
      <c r="EE31" s="93"/>
      <c r="EF31" s="93"/>
      <c r="EG31" s="93"/>
      <c r="EH31" s="93"/>
      <c r="EI31" s="93"/>
      <c r="EJ31" s="93"/>
      <c r="EK31" s="93"/>
      <c r="EL31" s="93"/>
      <c r="EM31" s="93"/>
      <c r="EN31" s="93"/>
      <c r="EO31" s="93"/>
      <c r="EP31" s="93"/>
      <c r="EQ31" s="93"/>
      <c r="ER31" s="93"/>
      <c r="ES31" s="93"/>
      <c r="ET31" s="93"/>
      <c r="EU31" s="93"/>
      <c r="EV31" s="93"/>
      <c r="EW31" s="93"/>
      <c r="EX31" s="93"/>
      <c r="EY31" s="93"/>
      <c r="EZ31" s="93"/>
      <c r="FA31" s="93"/>
      <c r="FB31" s="93"/>
      <c r="FC31" s="93"/>
      <c r="FD31" s="93"/>
      <c r="FE31" s="93"/>
      <c r="FF31" s="93"/>
      <c r="FG31" s="93"/>
      <c r="FH31" s="93"/>
      <c r="FI31" s="93"/>
      <c r="FJ31" s="93"/>
      <c r="FK31" s="93"/>
      <c r="FL31" s="93"/>
      <c r="FM31" s="93"/>
    </row>
    <row r="32" spans="1:169" s="85" customFormat="1" ht="12.75" customHeight="1" x14ac:dyDescent="0.2">
      <c r="A32" s="547"/>
      <c r="B32" s="547"/>
      <c r="C32" s="549"/>
      <c r="D32" s="551"/>
      <c r="E32" s="553"/>
      <c r="F32" s="554"/>
      <c r="G32" s="397"/>
      <c r="H32" s="555"/>
      <c r="I32" s="555"/>
      <c r="J32" s="555"/>
      <c r="K32" s="555"/>
      <c r="L32" s="555"/>
      <c r="M32" s="595"/>
      <c r="N32" s="93"/>
      <c r="O32" s="93"/>
      <c r="P32" s="93"/>
      <c r="Q32" s="93"/>
      <c r="R32" s="93"/>
      <c r="S32" s="93"/>
      <c r="T32" s="93"/>
      <c r="U32" s="93"/>
      <c r="V32" s="93"/>
      <c r="W32" s="93"/>
      <c r="X32" s="93"/>
      <c r="Y32" s="93"/>
      <c r="Z32" s="93"/>
      <c r="AA32" s="93"/>
      <c r="AB32" s="93"/>
      <c r="AC32" s="93"/>
      <c r="AD32" s="93"/>
      <c r="AE32" s="93"/>
      <c r="AF32" s="93"/>
      <c r="AG32" s="93"/>
      <c r="AH32" s="93"/>
      <c r="AI32" s="93"/>
      <c r="AJ32" s="93"/>
      <c r="AK32" s="93"/>
      <c r="AL32" s="93"/>
      <c r="AM32" s="93"/>
      <c r="AN32" s="93"/>
      <c r="AO32" s="93"/>
      <c r="AP32" s="93"/>
      <c r="AQ32" s="93"/>
      <c r="AR32" s="93"/>
      <c r="AS32" s="93"/>
      <c r="AT32" s="93"/>
      <c r="AU32" s="93"/>
      <c r="AV32" s="93"/>
      <c r="AW32" s="93"/>
      <c r="AX32" s="93"/>
      <c r="AY32" s="93"/>
      <c r="AZ32" s="93"/>
      <c r="BA32" s="93"/>
      <c r="BB32" s="93"/>
      <c r="BC32" s="93"/>
      <c r="BD32" s="93"/>
      <c r="BE32" s="93"/>
      <c r="BF32" s="93"/>
      <c r="BG32" s="93"/>
      <c r="BH32" s="93"/>
      <c r="BI32" s="93"/>
      <c r="BJ32" s="93"/>
      <c r="BK32" s="93"/>
      <c r="BL32" s="93"/>
      <c r="BM32" s="93"/>
      <c r="BN32" s="93"/>
      <c r="BO32" s="93"/>
      <c r="BP32" s="93"/>
      <c r="BQ32" s="93"/>
      <c r="BR32" s="93"/>
      <c r="BS32" s="93"/>
      <c r="BT32" s="93"/>
      <c r="BU32" s="93"/>
      <c r="BV32" s="93"/>
      <c r="BW32" s="93"/>
      <c r="BX32" s="93"/>
      <c r="BY32" s="93"/>
      <c r="BZ32" s="93"/>
      <c r="CA32" s="93"/>
      <c r="CB32" s="93"/>
      <c r="CC32" s="93"/>
      <c r="CD32" s="93"/>
      <c r="CE32" s="93"/>
      <c r="CF32" s="93"/>
      <c r="CG32" s="93"/>
      <c r="CH32" s="93"/>
      <c r="CI32" s="93"/>
      <c r="CJ32" s="93"/>
      <c r="CK32" s="93"/>
      <c r="CL32" s="93"/>
      <c r="CM32" s="93"/>
      <c r="CN32" s="93"/>
      <c r="CO32" s="93"/>
      <c r="CP32" s="93"/>
      <c r="CQ32" s="93"/>
      <c r="CR32" s="93"/>
      <c r="CS32" s="93"/>
      <c r="CT32" s="93"/>
      <c r="CU32" s="93"/>
      <c r="CV32" s="93"/>
      <c r="CW32" s="93"/>
      <c r="CX32" s="93"/>
      <c r="CY32" s="93"/>
      <c r="CZ32" s="93"/>
      <c r="DA32" s="93"/>
      <c r="DB32" s="93"/>
      <c r="DC32" s="93"/>
      <c r="DD32" s="93"/>
      <c r="DE32" s="93"/>
      <c r="DF32" s="93"/>
      <c r="DG32" s="93"/>
      <c r="DH32" s="93"/>
      <c r="DI32" s="93"/>
      <c r="DJ32" s="93"/>
      <c r="DK32" s="93"/>
      <c r="DL32" s="93"/>
      <c r="DM32" s="93"/>
      <c r="DN32" s="93"/>
      <c r="DO32" s="93"/>
      <c r="DP32" s="93"/>
      <c r="DQ32" s="93"/>
      <c r="DR32" s="93"/>
      <c r="DS32" s="93"/>
      <c r="DT32" s="93"/>
      <c r="DU32" s="93"/>
      <c r="DV32" s="93"/>
      <c r="DW32" s="93"/>
      <c r="DX32" s="93"/>
      <c r="DY32" s="93"/>
      <c r="DZ32" s="93"/>
      <c r="EA32" s="93"/>
      <c r="EB32" s="93"/>
      <c r="EC32" s="93"/>
      <c r="ED32" s="93"/>
      <c r="EE32" s="93"/>
      <c r="EF32" s="93"/>
      <c r="EG32" s="93"/>
      <c r="EH32" s="93"/>
      <c r="EI32" s="93"/>
      <c r="EJ32" s="93"/>
      <c r="EK32" s="93"/>
      <c r="EL32" s="93"/>
      <c r="EM32" s="93"/>
      <c r="EN32" s="93"/>
      <c r="EO32" s="93"/>
      <c r="EP32" s="93"/>
      <c r="EQ32" s="93"/>
      <c r="ER32" s="93"/>
      <c r="ES32" s="93"/>
      <c r="ET32" s="93"/>
      <c r="EU32" s="93"/>
      <c r="EV32" s="93"/>
      <c r="EW32" s="93"/>
      <c r="EX32" s="93"/>
      <c r="EY32" s="93"/>
      <c r="EZ32" s="93"/>
      <c r="FA32" s="93"/>
      <c r="FB32" s="93"/>
      <c r="FC32" s="93"/>
      <c r="FD32" s="93"/>
      <c r="FE32" s="93"/>
      <c r="FF32" s="93"/>
      <c r="FG32" s="93"/>
      <c r="FH32" s="93"/>
      <c r="FI32" s="93"/>
      <c r="FJ32" s="93"/>
      <c r="FK32" s="93"/>
      <c r="FL32" s="93"/>
      <c r="FM32" s="93"/>
    </row>
    <row r="33" spans="1:169" s="85" customFormat="1" ht="12.75" customHeight="1" x14ac:dyDescent="0.2">
      <c r="A33" s="547"/>
      <c r="B33" s="547"/>
      <c r="C33" s="549"/>
      <c r="D33" s="551"/>
      <c r="E33" s="553"/>
      <c r="F33" s="554"/>
      <c r="G33" s="397"/>
      <c r="H33" s="555"/>
      <c r="I33" s="555"/>
      <c r="J33" s="555"/>
      <c r="K33" s="555"/>
      <c r="L33" s="555"/>
      <c r="M33" s="595"/>
      <c r="N33" s="93"/>
      <c r="O33" s="93"/>
      <c r="P33" s="93"/>
      <c r="Q33" s="93"/>
      <c r="R33" s="93"/>
      <c r="S33" s="93"/>
      <c r="T33" s="93"/>
      <c r="U33" s="93"/>
      <c r="V33" s="93"/>
      <c r="W33" s="93"/>
      <c r="X33" s="93"/>
      <c r="Y33" s="93"/>
      <c r="Z33" s="93"/>
      <c r="AA33" s="93"/>
      <c r="AB33" s="93"/>
      <c r="AC33" s="93"/>
      <c r="AD33" s="93"/>
      <c r="AE33" s="93"/>
      <c r="AF33" s="93"/>
      <c r="AG33" s="93"/>
      <c r="AH33" s="93"/>
      <c r="AI33" s="93"/>
      <c r="AJ33" s="93"/>
      <c r="AK33" s="93"/>
      <c r="AL33" s="93"/>
      <c r="AM33" s="93"/>
      <c r="AN33" s="93"/>
      <c r="AO33" s="93"/>
      <c r="AP33" s="93"/>
      <c r="AQ33" s="93"/>
      <c r="AR33" s="93"/>
      <c r="AS33" s="93"/>
      <c r="AT33" s="93"/>
      <c r="AU33" s="93"/>
      <c r="AV33" s="93"/>
      <c r="AW33" s="93"/>
      <c r="AX33" s="93"/>
      <c r="AY33" s="93"/>
      <c r="AZ33" s="93"/>
      <c r="BA33" s="93"/>
      <c r="BB33" s="93"/>
      <c r="BC33" s="93"/>
      <c r="BD33" s="93"/>
      <c r="BE33" s="93"/>
      <c r="BF33" s="93"/>
      <c r="BG33" s="93"/>
      <c r="BH33" s="93"/>
      <c r="BI33" s="93"/>
      <c r="BJ33" s="93"/>
      <c r="BK33" s="93"/>
      <c r="BL33" s="93"/>
      <c r="BM33" s="93"/>
      <c r="BN33" s="93"/>
      <c r="BO33" s="93"/>
      <c r="BP33" s="93"/>
      <c r="BQ33" s="93"/>
      <c r="BR33" s="93"/>
      <c r="BS33" s="93"/>
      <c r="BT33" s="93"/>
      <c r="BU33" s="93"/>
      <c r="BV33" s="93"/>
      <c r="BW33" s="93"/>
      <c r="BX33" s="93"/>
      <c r="BY33" s="93"/>
      <c r="BZ33" s="93"/>
      <c r="CA33" s="93"/>
      <c r="CB33" s="93"/>
      <c r="CC33" s="93"/>
      <c r="CD33" s="93"/>
      <c r="CE33" s="93"/>
      <c r="CF33" s="93"/>
      <c r="CG33" s="93"/>
      <c r="CH33" s="93"/>
      <c r="CI33" s="93"/>
      <c r="CJ33" s="93"/>
      <c r="CK33" s="93"/>
      <c r="CL33" s="93"/>
      <c r="CM33" s="93"/>
      <c r="CN33" s="93"/>
      <c r="CO33" s="93"/>
      <c r="CP33" s="93"/>
      <c r="CQ33" s="93"/>
      <c r="CR33" s="93"/>
      <c r="CS33" s="93"/>
      <c r="CT33" s="93"/>
      <c r="CU33" s="93"/>
      <c r="CV33" s="93"/>
      <c r="CW33" s="93"/>
      <c r="CX33" s="93"/>
      <c r="CY33" s="93"/>
      <c r="CZ33" s="93"/>
      <c r="DA33" s="93"/>
      <c r="DB33" s="93"/>
      <c r="DC33" s="93"/>
      <c r="DD33" s="93"/>
      <c r="DE33" s="93"/>
      <c r="DF33" s="93"/>
      <c r="DG33" s="93"/>
      <c r="DH33" s="93"/>
      <c r="DI33" s="93"/>
      <c r="DJ33" s="93"/>
      <c r="DK33" s="93"/>
      <c r="DL33" s="93"/>
      <c r="DM33" s="93"/>
      <c r="DN33" s="93"/>
      <c r="DO33" s="93"/>
      <c r="DP33" s="93"/>
      <c r="DQ33" s="93"/>
      <c r="DR33" s="93"/>
      <c r="DS33" s="93"/>
      <c r="DT33" s="93"/>
      <c r="DU33" s="93"/>
      <c r="DV33" s="93"/>
      <c r="DW33" s="93"/>
      <c r="DX33" s="93"/>
      <c r="DY33" s="93"/>
      <c r="DZ33" s="93"/>
      <c r="EA33" s="93"/>
      <c r="EB33" s="93"/>
      <c r="EC33" s="93"/>
      <c r="ED33" s="93"/>
      <c r="EE33" s="93"/>
      <c r="EF33" s="93"/>
      <c r="EG33" s="93"/>
      <c r="EH33" s="93"/>
      <c r="EI33" s="93"/>
      <c r="EJ33" s="93"/>
      <c r="EK33" s="93"/>
      <c r="EL33" s="93"/>
      <c r="EM33" s="93"/>
      <c r="EN33" s="93"/>
      <c r="EO33" s="93"/>
      <c r="EP33" s="93"/>
      <c r="EQ33" s="93"/>
      <c r="ER33" s="93"/>
      <c r="ES33" s="93"/>
      <c r="ET33" s="93"/>
      <c r="EU33" s="93"/>
      <c r="EV33" s="93"/>
      <c r="EW33" s="93"/>
      <c r="EX33" s="93"/>
      <c r="EY33" s="93"/>
      <c r="EZ33" s="93"/>
      <c r="FA33" s="93"/>
      <c r="FB33" s="93"/>
      <c r="FC33" s="93"/>
      <c r="FD33" s="93"/>
      <c r="FE33" s="93"/>
      <c r="FF33" s="93"/>
      <c r="FG33" s="93"/>
      <c r="FH33" s="93"/>
      <c r="FI33" s="93"/>
      <c r="FJ33" s="93"/>
      <c r="FK33" s="93"/>
      <c r="FL33" s="93"/>
      <c r="FM33" s="93"/>
    </row>
    <row r="34" spans="1:169" s="85" customFormat="1" ht="13.5" customHeight="1" x14ac:dyDescent="0.2">
      <c r="A34" s="547"/>
      <c r="B34" s="547"/>
      <c r="C34" s="549"/>
      <c r="D34" s="551"/>
      <c r="E34" s="553"/>
      <c r="F34" s="554"/>
      <c r="G34" s="397"/>
      <c r="H34" s="555"/>
      <c r="I34" s="555"/>
      <c r="J34" s="555"/>
      <c r="K34" s="555"/>
      <c r="L34" s="555"/>
      <c r="M34" s="595"/>
      <c r="N34" s="93"/>
      <c r="O34" s="93"/>
      <c r="P34" s="93"/>
      <c r="Q34" s="93"/>
      <c r="R34" s="93"/>
      <c r="S34" s="93"/>
      <c r="T34" s="93"/>
      <c r="U34" s="93"/>
      <c r="V34" s="93"/>
      <c r="W34" s="93"/>
      <c r="X34" s="93"/>
      <c r="Y34" s="93"/>
      <c r="Z34" s="93"/>
      <c r="AA34" s="93"/>
      <c r="AB34" s="93"/>
      <c r="AC34" s="93"/>
      <c r="AD34" s="93"/>
      <c r="AE34" s="93"/>
      <c r="AF34" s="93"/>
      <c r="AG34" s="93"/>
      <c r="AH34" s="93"/>
      <c r="AI34" s="93"/>
      <c r="AJ34" s="93"/>
      <c r="AK34" s="93"/>
      <c r="AL34" s="93"/>
      <c r="AM34" s="93"/>
      <c r="AN34" s="93"/>
      <c r="AO34" s="93"/>
      <c r="AP34" s="93"/>
      <c r="AQ34" s="93"/>
      <c r="AR34" s="93"/>
      <c r="AS34" s="93"/>
      <c r="AT34" s="93"/>
      <c r="AU34" s="93"/>
      <c r="AV34" s="93"/>
      <c r="AW34" s="93"/>
      <c r="AX34" s="93"/>
      <c r="AY34" s="93"/>
      <c r="AZ34" s="93"/>
      <c r="BA34" s="93"/>
      <c r="BB34" s="93"/>
      <c r="BC34" s="93"/>
      <c r="BD34" s="93"/>
      <c r="BE34" s="93"/>
      <c r="BF34" s="93"/>
      <c r="BG34" s="93"/>
      <c r="BH34" s="93"/>
      <c r="BI34" s="93"/>
      <c r="BJ34" s="93"/>
      <c r="BK34" s="93"/>
      <c r="BL34" s="93"/>
      <c r="BM34" s="93"/>
      <c r="BN34" s="93"/>
      <c r="BO34" s="93"/>
      <c r="BP34" s="93"/>
      <c r="BQ34" s="93"/>
      <c r="BR34" s="93"/>
      <c r="BS34" s="93"/>
      <c r="BT34" s="93"/>
      <c r="BU34" s="93"/>
      <c r="BV34" s="93"/>
      <c r="BW34" s="93"/>
      <c r="BX34" s="93"/>
      <c r="BY34" s="93"/>
      <c r="BZ34" s="93"/>
      <c r="CA34" s="93"/>
      <c r="CB34" s="93"/>
      <c r="CC34" s="93"/>
      <c r="CD34" s="93"/>
      <c r="CE34" s="93"/>
      <c r="CF34" s="93"/>
      <c r="CG34" s="93"/>
      <c r="CH34" s="93"/>
      <c r="CI34" s="93"/>
      <c r="CJ34" s="93"/>
      <c r="CK34" s="93"/>
      <c r="CL34" s="93"/>
      <c r="CM34" s="93"/>
      <c r="CN34" s="93"/>
      <c r="CO34" s="93"/>
      <c r="CP34" s="93"/>
      <c r="CQ34" s="93"/>
      <c r="CR34" s="93"/>
      <c r="CS34" s="93"/>
      <c r="CT34" s="93"/>
      <c r="CU34" s="93"/>
      <c r="CV34" s="93"/>
      <c r="CW34" s="93"/>
      <c r="CX34" s="93"/>
      <c r="CY34" s="93"/>
      <c r="CZ34" s="93"/>
      <c r="DA34" s="93"/>
      <c r="DB34" s="93"/>
      <c r="DC34" s="93"/>
      <c r="DD34" s="93"/>
      <c r="DE34" s="93"/>
      <c r="DF34" s="93"/>
      <c r="DG34" s="93"/>
      <c r="DH34" s="93"/>
      <c r="DI34" s="93"/>
      <c r="DJ34" s="93"/>
      <c r="DK34" s="93"/>
      <c r="DL34" s="93"/>
      <c r="DM34" s="93"/>
      <c r="DN34" s="93"/>
      <c r="DO34" s="93"/>
      <c r="DP34" s="93"/>
      <c r="DQ34" s="93"/>
      <c r="DR34" s="93"/>
      <c r="DS34" s="93"/>
      <c r="DT34" s="93"/>
      <c r="DU34" s="93"/>
      <c r="DV34" s="93"/>
      <c r="DW34" s="93"/>
      <c r="DX34" s="93"/>
      <c r="DY34" s="93"/>
      <c r="DZ34" s="93"/>
      <c r="EA34" s="93"/>
      <c r="EB34" s="93"/>
      <c r="EC34" s="93"/>
      <c r="ED34" s="93"/>
      <c r="EE34" s="93"/>
      <c r="EF34" s="93"/>
      <c r="EG34" s="93"/>
      <c r="EH34" s="93"/>
      <c r="EI34" s="93"/>
      <c r="EJ34" s="93"/>
      <c r="EK34" s="93"/>
      <c r="EL34" s="93"/>
      <c r="EM34" s="93"/>
      <c r="EN34" s="93"/>
      <c r="EO34" s="93"/>
      <c r="EP34" s="93"/>
      <c r="EQ34" s="93"/>
      <c r="ER34" s="93"/>
      <c r="ES34" s="93"/>
      <c r="ET34" s="93"/>
      <c r="EU34" s="93"/>
      <c r="EV34" s="93"/>
      <c r="EW34" s="93"/>
      <c r="EX34" s="93"/>
      <c r="EY34" s="93"/>
      <c r="EZ34" s="93"/>
      <c r="FA34" s="93"/>
      <c r="FB34" s="93"/>
      <c r="FC34" s="93"/>
      <c r="FD34" s="93"/>
      <c r="FE34" s="93"/>
      <c r="FF34" s="93"/>
      <c r="FG34" s="93"/>
      <c r="FH34" s="93"/>
      <c r="FI34" s="93"/>
      <c r="FJ34" s="93"/>
      <c r="FK34" s="93"/>
      <c r="FL34" s="93"/>
      <c r="FM34" s="93"/>
    </row>
    <row r="35" spans="1:169" x14ac:dyDescent="0.25">
      <c r="A35" s="547"/>
      <c r="B35" s="547"/>
      <c r="C35" s="549"/>
      <c r="D35" s="551"/>
      <c r="E35" s="553"/>
      <c r="F35" s="554"/>
      <c r="G35" s="397"/>
      <c r="H35" s="555"/>
      <c r="I35" s="555"/>
      <c r="J35" s="555"/>
      <c r="K35" s="555"/>
      <c r="L35" s="555"/>
      <c r="M35" s="595"/>
      <c r="N35" s="93"/>
      <c r="O35" s="93"/>
    </row>
    <row r="36" spans="1:169" x14ac:dyDescent="0.25">
      <c r="A36" s="547"/>
      <c r="B36" s="547"/>
      <c r="C36" s="549"/>
      <c r="D36" s="551"/>
      <c r="E36" s="553"/>
      <c r="F36" s="554"/>
      <c r="G36" s="397"/>
      <c r="H36" s="555"/>
      <c r="I36" s="555"/>
      <c r="J36" s="555"/>
      <c r="K36" s="555"/>
      <c r="L36" s="555"/>
      <c r="M36" s="595"/>
      <c r="N36" s="93"/>
      <c r="O36" s="93"/>
    </row>
    <row r="37" spans="1:169" x14ac:dyDescent="0.25">
      <c r="A37" s="547"/>
      <c r="B37" s="547"/>
      <c r="C37" s="549"/>
      <c r="D37" s="551"/>
      <c r="E37" s="553"/>
      <c r="F37" s="554"/>
      <c r="G37" s="397"/>
      <c r="H37" s="555"/>
      <c r="I37" s="555"/>
      <c r="J37" s="555"/>
      <c r="K37" s="555"/>
      <c r="L37" s="555"/>
      <c r="M37" s="595"/>
      <c r="N37" s="93"/>
      <c r="O37" s="93"/>
    </row>
    <row r="38" spans="1:169" x14ac:dyDescent="0.25">
      <c r="A38" s="547"/>
      <c r="B38" s="547"/>
      <c r="C38" s="549"/>
      <c r="D38" s="551"/>
      <c r="E38" s="553"/>
      <c r="F38" s="554"/>
      <c r="G38" s="397"/>
      <c r="H38" s="555"/>
      <c r="I38" s="555"/>
      <c r="J38" s="555"/>
      <c r="K38" s="555"/>
      <c r="L38" s="555"/>
      <c r="M38" s="595"/>
      <c r="N38" s="93"/>
      <c r="O38" s="93"/>
    </row>
    <row r="39" spans="1:169" ht="15.75" thickBot="1" x14ac:dyDescent="0.3">
      <c r="A39" s="548"/>
      <c r="B39" s="548"/>
      <c r="C39" s="549"/>
      <c r="D39" s="551"/>
      <c r="E39" s="553"/>
      <c r="F39" s="554"/>
      <c r="G39" s="397"/>
      <c r="H39" s="555"/>
      <c r="I39" s="555"/>
      <c r="J39" s="555"/>
      <c r="K39" s="555"/>
      <c r="L39" s="555"/>
      <c r="M39" s="600"/>
      <c r="N39" s="93"/>
      <c r="O39" s="93"/>
    </row>
    <row r="40" spans="1:169" s="85" customFormat="1" ht="12.75" x14ac:dyDescent="0.2">
      <c r="A40" s="546">
        <v>4</v>
      </c>
      <c r="B40" s="546" t="str">
        <f>'7- Mapa Final'!B40</f>
        <v>Ofrecer, prometer, entregar, aceptar o solicitar  una ventaja indebida para la utilización fraudulenta de los plásticos para expedir tarjeta profesionales.</v>
      </c>
      <c r="C40" s="549" t="str">
        <f>'7- Mapa Final'!C40</f>
        <v>Cuando hay un uso indebido de los plásticos pregrabados por parte del contratista y el servidor judicial en la expedición de las tarjetas profesionales.</v>
      </c>
      <c r="D40" s="550">
        <f>'7- Mapa Final'!J40</f>
        <v>0</v>
      </c>
      <c r="E40" s="552" t="str">
        <f>'7- Mapa Final'!K40</f>
        <v>Mayor - 4</v>
      </c>
      <c r="F40" s="554" t="e">
        <f>'7- Mapa Final'!M40</f>
        <v>#DIV/0!</v>
      </c>
      <c r="G40" s="397" t="s">
        <v>112</v>
      </c>
      <c r="H40" s="597" t="s">
        <v>442</v>
      </c>
      <c r="I40" s="555"/>
      <c r="J40" s="588" t="s">
        <v>43</v>
      </c>
      <c r="K40" s="593">
        <v>45200</v>
      </c>
      <c r="L40" s="593">
        <v>45291</v>
      </c>
      <c r="M40" s="594" t="s">
        <v>440</v>
      </c>
      <c r="N40" s="93"/>
      <c r="O40" s="93"/>
      <c r="P40" s="93"/>
      <c r="Q40" s="93"/>
      <c r="R40" s="93"/>
      <c r="S40" s="93"/>
      <c r="T40" s="93"/>
      <c r="U40" s="93"/>
      <c r="V40" s="93"/>
      <c r="W40" s="93"/>
      <c r="X40" s="93"/>
      <c r="Y40" s="93"/>
      <c r="Z40" s="93"/>
      <c r="AA40" s="93"/>
      <c r="AB40" s="93"/>
      <c r="AC40" s="93"/>
      <c r="AD40" s="93"/>
      <c r="AE40" s="93"/>
      <c r="AF40" s="93"/>
      <c r="AG40" s="93"/>
      <c r="AH40" s="93"/>
      <c r="AI40" s="93"/>
      <c r="AJ40" s="93"/>
      <c r="AK40" s="93"/>
      <c r="AL40" s="93"/>
      <c r="AM40" s="93"/>
      <c r="AN40" s="93"/>
      <c r="AO40" s="93"/>
      <c r="AP40" s="93"/>
      <c r="AQ40" s="93"/>
      <c r="AR40" s="93"/>
      <c r="AS40" s="93"/>
      <c r="AT40" s="93"/>
      <c r="AU40" s="93"/>
      <c r="AV40" s="93"/>
      <c r="AW40" s="93"/>
      <c r="AX40" s="93"/>
      <c r="AY40" s="93"/>
      <c r="AZ40" s="93"/>
      <c r="BA40" s="93"/>
      <c r="BB40" s="93"/>
      <c r="BC40" s="93"/>
      <c r="BD40" s="93"/>
      <c r="BE40" s="93"/>
      <c r="BF40" s="93"/>
      <c r="BG40" s="93"/>
      <c r="BH40" s="93"/>
      <c r="BI40" s="93"/>
      <c r="BJ40" s="93"/>
      <c r="BK40" s="93"/>
      <c r="BL40" s="93"/>
      <c r="BM40" s="93"/>
      <c r="BN40" s="93"/>
      <c r="BO40" s="93"/>
      <c r="BP40" s="93"/>
      <c r="BQ40" s="93"/>
      <c r="BR40" s="93"/>
      <c r="BS40" s="93"/>
      <c r="BT40" s="93"/>
      <c r="BU40" s="93"/>
      <c r="BV40" s="93"/>
      <c r="BW40" s="93"/>
      <c r="BX40" s="93"/>
      <c r="BY40" s="93"/>
      <c r="BZ40" s="93"/>
      <c r="CA40" s="93"/>
      <c r="CB40" s="93"/>
      <c r="CC40" s="93"/>
      <c r="CD40" s="93"/>
      <c r="CE40" s="93"/>
      <c r="CF40" s="93"/>
      <c r="CG40" s="93"/>
      <c r="CH40" s="93"/>
      <c r="CI40" s="93"/>
      <c r="CJ40" s="93"/>
      <c r="CK40" s="93"/>
      <c r="CL40" s="93"/>
      <c r="CM40" s="93"/>
      <c r="CN40" s="93"/>
      <c r="CO40" s="93"/>
      <c r="CP40" s="93"/>
      <c r="CQ40" s="93"/>
      <c r="CR40" s="93"/>
      <c r="CS40" s="93"/>
      <c r="CT40" s="93"/>
      <c r="CU40" s="93"/>
      <c r="CV40" s="93"/>
      <c r="CW40" s="93"/>
      <c r="CX40" s="93"/>
      <c r="CY40" s="93"/>
      <c r="CZ40" s="93"/>
      <c r="DA40" s="93"/>
      <c r="DB40" s="93"/>
      <c r="DC40" s="93"/>
      <c r="DD40" s="93"/>
      <c r="DE40" s="93"/>
      <c r="DF40" s="93"/>
      <c r="DG40" s="93"/>
      <c r="DH40" s="93"/>
      <c r="DI40" s="93"/>
      <c r="DJ40" s="93"/>
      <c r="DK40" s="93"/>
      <c r="DL40" s="93"/>
      <c r="DM40" s="93"/>
      <c r="DN40" s="93"/>
      <c r="DO40" s="93"/>
      <c r="DP40" s="93"/>
      <c r="DQ40" s="93"/>
      <c r="DR40" s="93"/>
      <c r="DS40" s="93"/>
      <c r="DT40" s="93"/>
      <c r="DU40" s="93"/>
      <c r="DV40" s="93"/>
      <c r="DW40" s="93"/>
      <c r="DX40" s="93"/>
      <c r="DY40" s="93"/>
      <c r="DZ40" s="93"/>
      <c r="EA40" s="93"/>
      <c r="EB40" s="93"/>
      <c r="EC40" s="93"/>
      <c r="ED40" s="93"/>
      <c r="EE40" s="93"/>
      <c r="EF40" s="93"/>
      <c r="EG40" s="93"/>
      <c r="EH40" s="93"/>
      <c r="EI40" s="93"/>
      <c r="EJ40" s="93"/>
      <c r="EK40" s="93"/>
      <c r="EL40" s="93"/>
      <c r="EM40" s="93"/>
      <c r="EN40" s="93"/>
      <c r="EO40" s="93"/>
      <c r="EP40" s="93"/>
      <c r="EQ40" s="93"/>
      <c r="ER40" s="93"/>
      <c r="ES40" s="93"/>
      <c r="ET40" s="93"/>
      <c r="EU40" s="93"/>
      <c r="EV40" s="93"/>
      <c r="EW40" s="93"/>
      <c r="EX40" s="93"/>
      <c r="EY40" s="93"/>
      <c r="EZ40" s="93"/>
      <c r="FA40" s="93"/>
      <c r="FB40" s="93"/>
      <c r="FC40" s="93"/>
      <c r="FD40" s="93"/>
      <c r="FE40" s="93"/>
      <c r="FF40" s="93"/>
      <c r="FG40" s="93"/>
      <c r="FH40" s="93"/>
      <c r="FI40" s="93"/>
      <c r="FJ40" s="93"/>
      <c r="FK40" s="93"/>
      <c r="FL40" s="93"/>
      <c r="FM40" s="93"/>
    </row>
    <row r="41" spans="1:169" s="85" customFormat="1" ht="12.75" customHeight="1" x14ac:dyDescent="0.2">
      <c r="A41" s="547"/>
      <c r="B41" s="547"/>
      <c r="C41" s="549"/>
      <c r="D41" s="551"/>
      <c r="E41" s="553"/>
      <c r="F41" s="554"/>
      <c r="G41" s="397"/>
      <c r="H41" s="598"/>
      <c r="I41" s="555"/>
      <c r="J41" s="555"/>
      <c r="K41" s="555"/>
      <c r="L41" s="555"/>
      <c r="M41" s="595"/>
      <c r="N41" s="93"/>
      <c r="O41" s="93"/>
      <c r="P41" s="93"/>
      <c r="Q41" s="93"/>
      <c r="R41" s="93"/>
      <c r="S41" s="93"/>
      <c r="T41" s="93"/>
      <c r="U41" s="93"/>
      <c r="V41" s="93"/>
      <c r="W41" s="93"/>
      <c r="X41" s="93"/>
      <c r="Y41" s="93"/>
      <c r="Z41" s="93"/>
      <c r="AA41" s="93"/>
      <c r="AB41" s="93"/>
      <c r="AC41" s="93"/>
      <c r="AD41" s="93"/>
      <c r="AE41" s="93"/>
      <c r="AF41" s="93"/>
      <c r="AG41" s="93"/>
      <c r="AH41" s="93"/>
      <c r="AI41" s="93"/>
      <c r="AJ41" s="93"/>
      <c r="AK41" s="93"/>
      <c r="AL41" s="93"/>
      <c r="AM41" s="93"/>
      <c r="AN41" s="93"/>
      <c r="AO41" s="93"/>
      <c r="AP41" s="93"/>
      <c r="AQ41" s="93"/>
      <c r="AR41" s="93"/>
      <c r="AS41" s="93"/>
      <c r="AT41" s="93"/>
      <c r="AU41" s="93"/>
      <c r="AV41" s="93"/>
      <c r="AW41" s="93"/>
      <c r="AX41" s="93"/>
      <c r="AY41" s="93"/>
      <c r="AZ41" s="93"/>
      <c r="BA41" s="93"/>
      <c r="BB41" s="93"/>
      <c r="BC41" s="93"/>
      <c r="BD41" s="93"/>
      <c r="BE41" s="93"/>
      <c r="BF41" s="93"/>
      <c r="BG41" s="93"/>
      <c r="BH41" s="93"/>
      <c r="BI41" s="93"/>
      <c r="BJ41" s="93"/>
      <c r="BK41" s="93"/>
      <c r="BL41" s="93"/>
      <c r="BM41" s="93"/>
      <c r="BN41" s="93"/>
      <c r="BO41" s="93"/>
      <c r="BP41" s="93"/>
      <c r="BQ41" s="93"/>
      <c r="BR41" s="93"/>
      <c r="BS41" s="93"/>
      <c r="BT41" s="93"/>
      <c r="BU41" s="93"/>
      <c r="BV41" s="93"/>
      <c r="BW41" s="93"/>
      <c r="BX41" s="93"/>
      <c r="BY41" s="93"/>
      <c r="BZ41" s="93"/>
      <c r="CA41" s="93"/>
      <c r="CB41" s="93"/>
      <c r="CC41" s="93"/>
      <c r="CD41" s="93"/>
      <c r="CE41" s="93"/>
      <c r="CF41" s="93"/>
      <c r="CG41" s="93"/>
      <c r="CH41" s="93"/>
      <c r="CI41" s="93"/>
      <c r="CJ41" s="93"/>
      <c r="CK41" s="93"/>
      <c r="CL41" s="93"/>
      <c r="CM41" s="93"/>
      <c r="CN41" s="93"/>
      <c r="CO41" s="93"/>
      <c r="CP41" s="93"/>
      <c r="CQ41" s="93"/>
      <c r="CR41" s="93"/>
      <c r="CS41" s="93"/>
      <c r="CT41" s="93"/>
      <c r="CU41" s="93"/>
      <c r="CV41" s="93"/>
      <c r="CW41" s="93"/>
      <c r="CX41" s="93"/>
      <c r="CY41" s="93"/>
      <c r="CZ41" s="93"/>
      <c r="DA41" s="93"/>
      <c r="DB41" s="93"/>
      <c r="DC41" s="93"/>
      <c r="DD41" s="93"/>
      <c r="DE41" s="93"/>
      <c r="DF41" s="93"/>
      <c r="DG41" s="93"/>
      <c r="DH41" s="93"/>
      <c r="DI41" s="93"/>
      <c r="DJ41" s="93"/>
      <c r="DK41" s="93"/>
      <c r="DL41" s="93"/>
      <c r="DM41" s="93"/>
      <c r="DN41" s="93"/>
      <c r="DO41" s="93"/>
      <c r="DP41" s="93"/>
      <c r="DQ41" s="93"/>
      <c r="DR41" s="93"/>
      <c r="DS41" s="93"/>
      <c r="DT41" s="93"/>
      <c r="DU41" s="93"/>
      <c r="DV41" s="93"/>
      <c r="DW41" s="93"/>
      <c r="DX41" s="93"/>
      <c r="DY41" s="93"/>
      <c r="DZ41" s="93"/>
      <c r="EA41" s="93"/>
      <c r="EB41" s="93"/>
      <c r="EC41" s="93"/>
      <c r="ED41" s="93"/>
      <c r="EE41" s="93"/>
      <c r="EF41" s="93"/>
      <c r="EG41" s="93"/>
      <c r="EH41" s="93"/>
      <c r="EI41" s="93"/>
      <c r="EJ41" s="93"/>
      <c r="EK41" s="93"/>
      <c r="EL41" s="93"/>
      <c r="EM41" s="93"/>
      <c r="EN41" s="93"/>
      <c r="EO41" s="93"/>
      <c r="EP41" s="93"/>
      <c r="EQ41" s="93"/>
      <c r="ER41" s="93"/>
      <c r="ES41" s="93"/>
      <c r="ET41" s="93"/>
      <c r="EU41" s="93"/>
      <c r="EV41" s="93"/>
      <c r="EW41" s="93"/>
      <c r="EX41" s="93"/>
      <c r="EY41" s="93"/>
      <c r="EZ41" s="93"/>
      <c r="FA41" s="93"/>
      <c r="FB41" s="93"/>
      <c r="FC41" s="93"/>
      <c r="FD41" s="93"/>
      <c r="FE41" s="93"/>
      <c r="FF41" s="93"/>
      <c r="FG41" s="93"/>
      <c r="FH41" s="93"/>
      <c r="FI41" s="93"/>
      <c r="FJ41" s="93"/>
      <c r="FK41" s="93"/>
      <c r="FL41" s="93"/>
      <c r="FM41" s="93"/>
    </row>
    <row r="42" spans="1:169" s="85" customFormat="1" ht="12.75" customHeight="1" x14ac:dyDescent="0.2">
      <c r="A42" s="547"/>
      <c r="B42" s="547"/>
      <c r="C42" s="549"/>
      <c r="D42" s="551"/>
      <c r="E42" s="553"/>
      <c r="F42" s="554"/>
      <c r="G42" s="397"/>
      <c r="H42" s="598"/>
      <c r="I42" s="555"/>
      <c r="J42" s="555"/>
      <c r="K42" s="555"/>
      <c r="L42" s="555"/>
      <c r="M42" s="595"/>
      <c r="N42" s="93"/>
      <c r="O42" s="93"/>
      <c r="P42" s="93"/>
      <c r="Q42" s="93"/>
      <c r="R42" s="93"/>
      <c r="S42" s="93"/>
      <c r="T42" s="93"/>
      <c r="U42" s="93"/>
      <c r="V42" s="93"/>
      <c r="W42" s="93"/>
      <c r="X42" s="93"/>
      <c r="Y42" s="93"/>
      <c r="Z42" s="93"/>
      <c r="AA42" s="93"/>
      <c r="AB42" s="93"/>
      <c r="AC42" s="93"/>
      <c r="AD42" s="93"/>
      <c r="AE42" s="93"/>
      <c r="AF42" s="93"/>
      <c r="AG42" s="93"/>
      <c r="AH42" s="93"/>
      <c r="AI42" s="93"/>
      <c r="AJ42" s="93"/>
      <c r="AK42" s="93"/>
      <c r="AL42" s="93"/>
      <c r="AM42" s="93"/>
      <c r="AN42" s="93"/>
      <c r="AO42" s="93"/>
      <c r="AP42" s="93"/>
      <c r="AQ42" s="93"/>
      <c r="AR42" s="93"/>
      <c r="AS42" s="93"/>
      <c r="AT42" s="93"/>
      <c r="AU42" s="93"/>
      <c r="AV42" s="93"/>
      <c r="AW42" s="93"/>
      <c r="AX42" s="93"/>
      <c r="AY42" s="93"/>
      <c r="AZ42" s="93"/>
      <c r="BA42" s="93"/>
      <c r="BB42" s="93"/>
      <c r="BC42" s="93"/>
      <c r="BD42" s="93"/>
      <c r="BE42" s="93"/>
      <c r="BF42" s="93"/>
      <c r="BG42" s="93"/>
      <c r="BH42" s="93"/>
      <c r="BI42" s="93"/>
      <c r="BJ42" s="93"/>
      <c r="BK42" s="93"/>
      <c r="BL42" s="93"/>
      <c r="BM42" s="93"/>
      <c r="BN42" s="93"/>
      <c r="BO42" s="93"/>
      <c r="BP42" s="93"/>
      <c r="BQ42" s="93"/>
      <c r="BR42" s="93"/>
      <c r="BS42" s="93"/>
      <c r="BT42" s="93"/>
      <c r="BU42" s="93"/>
      <c r="BV42" s="93"/>
      <c r="BW42" s="93"/>
      <c r="BX42" s="93"/>
      <c r="BY42" s="93"/>
      <c r="BZ42" s="93"/>
      <c r="CA42" s="93"/>
      <c r="CB42" s="93"/>
      <c r="CC42" s="93"/>
      <c r="CD42" s="93"/>
      <c r="CE42" s="93"/>
      <c r="CF42" s="93"/>
      <c r="CG42" s="93"/>
      <c r="CH42" s="93"/>
      <c r="CI42" s="93"/>
      <c r="CJ42" s="93"/>
      <c r="CK42" s="93"/>
      <c r="CL42" s="93"/>
      <c r="CM42" s="93"/>
      <c r="CN42" s="93"/>
      <c r="CO42" s="93"/>
      <c r="CP42" s="93"/>
      <c r="CQ42" s="93"/>
      <c r="CR42" s="93"/>
      <c r="CS42" s="93"/>
      <c r="CT42" s="93"/>
      <c r="CU42" s="93"/>
      <c r="CV42" s="93"/>
      <c r="CW42" s="93"/>
      <c r="CX42" s="93"/>
      <c r="CY42" s="93"/>
      <c r="CZ42" s="93"/>
      <c r="DA42" s="93"/>
      <c r="DB42" s="93"/>
      <c r="DC42" s="93"/>
      <c r="DD42" s="93"/>
      <c r="DE42" s="93"/>
      <c r="DF42" s="93"/>
      <c r="DG42" s="93"/>
      <c r="DH42" s="93"/>
      <c r="DI42" s="93"/>
      <c r="DJ42" s="93"/>
      <c r="DK42" s="93"/>
      <c r="DL42" s="93"/>
      <c r="DM42" s="93"/>
      <c r="DN42" s="93"/>
      <c r="DO42" s="93"/>
      <c r="DP42" s="93"/>
      <c r="DQ42" s="93"/>
      <c r="DR42" s="93"/>
      <c r="DS42" s="93"/>
      <c r="DT42" s="93"/>
      <c r="DU42" s="93"/>
      <c r="DV42" s="93"/>
      <c r="DW42" s="93"/>
      <c r="DX42" s="93"/>
      <c r="DY42" s="93"/>
      <c r="DZ42" s="93"/>
      <c r="EA42" s="93"/>
      <c r="EB42" s="93"/>
      <c r="EC42" s="93"/>
      <c r="ED42" s="93"/>
      <c r="EE42" s="93"/>
      <c r="EF42" s="93"/>
      <c r="EG42" s="93"/>
      <c r="EH42" s="93"/>
      <c r="EI42" s="93"/>
      <c r="EJ42" s="93"/>
      <c r="EK42" s="93"/>
      <c r="EL42" s="93"/>
      <c r="EM42" s="93"/>
      <c r="EN42" s="93"/>
      <c r="EO42" s="93"/>
      <c r="EP42" s="93"/>
      <c r="EQ42" s="93"/>
      <c r="ER42" s="93"/>
      <c r="ES42" s="93"/>
      <c r="ET42" s="93"/>
      <c r="EU42" s="93"/>
      <c r="EV42" s="93"/>
      <c r="EW42" s="93"/>
      <c r="EX42" s="93"/>
      <c r="EY42" s="93"/>
      <c r="EZ42" s="93"/>
      <c r="FA42" s="93"/>
      <c r="FB42" s="93"/>
      <c r="FC42" s="93"/>
      <c r="FD42" s="93"/>
      <c r="FE42" s="93"/>
      <c r="FF42" s="93"/>
      <c r="FG42" s="93"/>
      <c r="FH42" s="93"/>
      <c r="FI42" s="93"/>
      <c r="FJ42" s="93"/>
      <c r="FK42" s="93"/>
      <c r="FL42" s="93"/>
      <c r="FM42" s="93"/>
    </row>
    <row r="43" spans="1:169" s="85" customFormat="1" ht="12.75" customHeight="1" x14ac:dyDescent="0.2">
      <c r="A43" s="547"/>
      <c r="B43" s="547"/>
      <c r="C43" s="549"/>
      <c r="D43" s="551"/>
      <c r="E43" s="553"/>
      <c r="F43" s="554"/>
      <c r="G43" s="397"/>
      <c r="H43" s="598"/>
      <c r="I43" s="555"/>
      <c r="J43" s="555"/>
      <c r="K43" s="555"/>
      <c r="L43" s="555"/>
      <c r="M43" s="595"/>
      <c r="N43" s="93"/>
      <c r="O43" s="93"/>
      <c r="P43" s="93"/>
      <c r="Q43" s="93"/>
      <c r="R43" s="93"/>
      <c r="S43" s="93"/>
      <c r="T43" s="93"/>
      <c r="U43" s="93"/>
      <c r="V43" s="93"/>
      <c r="W43" s="93"/>
      <c r="X43" s="93"/>
      <c r="Y43" s="93"/>
      <c r="Z43" s="93"/>
      <c r="AA43" s="93"/>
      <c r="AB43" s="93"/>
      <c r="AC43" s="93"/>
      <c r="AD43" s="93"/>
      <c r="AE43" s="93"/>
      <c r="AF43" s="93"/>
      <c r="AG43" s="93"/>
      <c r="AH43" s="93"/>
      <c r="AI43" s="93"/>
      <c r="AJ43" s="93"/>
      <c r="AK43" s="93"/>
      <c r="AL43" s="93"/>
      <c r="AM43" s="93"/>
      <c r="AN43" s="93"/>
      <c r="AO43" s="93"/>
      <c r="AP43" s="93"/>
      <c r="AQ43" s="93"/>
      <c r="AR43" s="93"/>
      <c r="AS43" s="93"/>
      <c r="AT43" s="93"/>
      <c r="AU43" s="93"/>
      <c r="AV43" s="93"/>
      <c r="AW43" s="93"/>
      <c r="AX43" s="93"/>
      <c r="AY43" s="93"/>
      <c r="AZ43" s="93"/>
      <c r="BA43" s="93"/>
      <c r="BB43" s="93"/>
      <c r="BC43" s="93"/>
      <c r="BD43" s="93"/>
      <c r="BE43" s="93"/>
      <c r="BF43" s="93"/>
      <c r="BG43" s="93"/>
      <c r="BH43" s="93"/>
      <c r="BI43" s="93"/>
      <c r="BJ43" s="93"/>
      <c r="BK43" s="93"/>
      <c r="BL43" s="93"/>
      <c r="BM43" s="93"/>
      <c r="BN43" s="93"/>
      <c r="BO43" s="93"/>
      <c r="BP43" s="93"/>
      <c r="BQ43" s="93"/>
      <c r="BR43" s="93"/>
      <c r="BS43" s="93"/>
      <c r="BT43" s="93"/>
      <c r="BU43" s="93"/>
      <c r="BV43" s="93"/>
      <c r="BW43" s="93"/>
      <c r="BX43" s="93"/>
      <c r="BY43" s="93"/>
      <c r="BZ43" s="93"/>
      <c r="CA43" s="93"/>
      <c r="CB43" s="93"/>
      <c r="CC43" s="93"/>
      <c r="CD43" s="93"/>
      <c r="CE43" s="93"/>
      <c r="CF43" s="93"/>
      <c r="CG43" s="93"/>
      <c r="CH43" s="93"/>
      <c r="CI43" s="93"/>
      <c r="CJ43" s="93"/>
      <c r="CK43" s="93"/>
      <c r="CL43" s="93"/>
      <c r="CM43" s="93"/>
      <c r="CN43" s="93"/>
      <c r="CO43" s="93"/>
      <c r="CP43" s="93"/>
      <c r="CQ43" s="93"/>
      <c r="CR43" s="93"/>
      <c r="CS43" s="93"/>
      <c r="CT43" s="93"/>
      <c r="CU43" s="93"/>
      <c r="CV43" s="93"/>
      <c r="CW43" s="93"/>
      <c r="CX43" s="93"/>
      <c r="CY43" s="93"/>
      <c r="CZ43" s="93"/>
      <c r="DA43" s="93"/>
      <c r="DB43" s="93"/>
      <c r="DC43" s="93"/>
      <c r="DD43" s="93"/>
      <c r="DE43" s="93"/>
      <c r="DF43" s="93"/>
      <c r="DG43" s="93"/>
      <c r="DH43" s="93"/>
      <c r="DI43" s="93"/>
      <c r="DJ43" s="93"/>
      <c r="DK43" s="93"/>
      <c r="DL43" s="93"/>
      <c r="DM43" s="93"/>
      <c r="DN43" s="93"/>
      <c r="DO43" s="93"/>
      <c r="DP43" s="93"/>
      <c r="DQ43" s="93"/>
      <c r="DR43" s="93"/>
      <c r="DS43" s="93"/>
      <c r="DT43" s="93"/>
      <c r="DU43" s="93"/>
      <c r="DV43" s="93"/>
      <c r="DW43" s="93"/>
      <c r="DX43" s="93"/>
      <c r="DY43" s="93"/>
      <c r="DZ43" s="93"/>
      <c r="EA43" s="93"/>
      <c r="EB43" s="93"/>
      <c r="EC43" s="93"/>
      <c r="ED43" s="93"/>
      <c r="EE43" s="93"/>
      <c r="EF43" s="93"/>
      <c r="EG43" s="93"/>
      <c r="EH43" s="93"/>
      <c r="EI43" s="93"/>
      <c r="EJ43" s="93"/>
      <c r="EK43" s="93"/>
      <c r="EL43" s="93"/>
      <c r="EM43" s="93"/>
      <c r="EN43" s="93"/>
      <c r="EO43" s="93"/>
      <c r="EP43" s="93"/>
      <c r="EQ43" s="93"/>
      <c r="ER43" s="93"/>
      <c r="ES43" s="93"/>
      <c r="ET43" s="93"/>
      <c r="EU43" s="93"/>
      <c r="EV43" s="93"/>
      <c r="EW43" s="93"/>
      <c r="EX43" s="93"/>
      <c r="EY43" s="93"/>
      <c r="EZ43" s="93"/>
      <c r="FA43" s="93"/>
      <c r="FB43" s="93"/>
      <c r="FC43" s="93"/>
      <c r="FD43" s="93"/>
      <c r="FE43" s="93"/>
      <c r="FF43" s="93"/>
      <c r="FG43" s="93"/>
      <c r="FH43" s="93"/>
      <c r="FI43" s="93"/>
      <c r="FJ43" s="93"/>
      <c r="FK43" s="93"/>
      <c r="FL43" s="93"/>
      <c r="FM43" s="93"/>
    </row>
    <row r="44" spans="1:169" s="85" customFormat="1" ht="13.5" customHeight="1" x14ac:dyDescent="0.2">
      <c r="A44" s="547"/>
      <c r="B44" s="547"/>
      <c r="C44" s="549"/>
      <c r="D44" s="551"/>
      <c r="E44" s="553"/>
      <c r="F44" s="554"/>
      <c r="G44" s="397"/>
      <c r="H44" s="598"/>
      <c r="I44" s="555"/>
      <c r="J44" s="555"/>
      <c r="K44" s="555"/>
      <c r="L44" s="555"/>
      <c r="M44" s="595"/>
      <c r="N44" s="93"/>
      <c r="O44" s="93"/>
      <c r="P44" s="93"/>
      <c r="Q44" s="93"/>
      <c r="R44" s="93"/>
      <c r="S44" s="93"/>
      <c r="T44" s="93"/>
      <c r="U44" s="93"/>
      <c r="V44" s="93"/>
      <c r="W44" s="93"/>
      <c r="X44" s="93"/>
      <c r="Y44" s="93"/>
      <c r="Z44" s="93"/>
      <c r="AA44" s="93"/>
      <c r="AB44" s="93"/>
      <c r="AC44" s="93"/>
      <c r="AD44" s="93"/>
      <c r="AE44" s="93"/>
      <c r="AF44" s="93"/>
      <c r="AG44" s="93"/>
      <c r="AH44" s="93"/>
      <c r="AI44" s="93"/>
      <c r="AJ44" s="93"/>
      <c r="AK44" s="93"/>
      <c r="AL44" s="93"/>
      <c r="AM44" s="93"/>
      <c r="AN44" s="93"/>
      <c r="AO44" s="93"/>
      <c r="AP44" s="93"/>
      <c r="AQ44" s="93"/>
      <c r="AR44" s="93"/>
      <c r="AS44" s="93"/>
      <c r="AT44" s="93"/>
      <c r="AU44" s="93"/>
      <c r="AV44" s="93"/>
      <c r="AW44" s="93"/>
      <c r="AX44" s="93"/>
      <c r="AY44" s="93"/>
      <c r="AZ44" s="93"/>
      <c r="BA44" s="93"/>
      <c r="BB44" s="93"/>
      <c r="BC44" s="93"/>
      <c r="BD44" s="93"/>
      <c r="BE44" s="93"/>
      <c r="BF44" s="93"/>
      <c r="BG44" s="93"/>
      <c r="BH44" s="93"/>
      <c r="BI44" s="93"/>
      <c r="BJ44" s="93"/>
      <c r="BK44" s="93"/>
      <c r="BL44" s="93"/>
      <c r="BM44" s="93"/>
      <c r="BN44" s="93"/>
      <c r="BO44" s="93"/>
      <c r="BP44" s="93"/>
      <c r="BQ44" s="93"/>
      <c r="BR44" s="93"/>
      <c r="BS44" s="93"/>
      <c r="BT44" s="93"/>
      <c r="BU44" s="93"/>
      <c r="BV44" s="93"/>
      <c r="BW44" s="93"/>
      <c r="BX44" s="93"/>
      <c r="BY44" s="93"/>
      <c r="BZ44" s="93"/>
      <c r="CA44" s="93"/>
      <c r="CB44" s="93"/>
      <c r="CC44" s="93"/>
      <c r="CD44" s="93"/>
      <c r="CE44" s="93"/>
      <c r="CF44" s="93"/>
      <c r="CG44" s="93"/>
      <c r="CH44" s="93"/>
      <c r="CI44" s="93"/>
      <c r="CJ44" s="93"/>
      <c r="CK44" s="93"/>
      <c r="CL44" s="93"/>
      <c r="CM44" s="93"/>
      <c r="CN44" s="93"/>
      <c r="CO44" s="93"/>
      <c r="CP44" s="93"/>
      <c r="CQ44" s="93"/>
      <c r="CR44" s="93"/>
      <c r="CS44" s="93"/>
      <c r="CT44" s="93"/>
      <c r="CU44" s="93"/>
      <c r="CV44" s="93"/>
      <c r="CW44" s="93"/>
      <c r="CX44" s="93"/>
      <c r="CY44" s="93"/>
      <c r="CZ44" s="93"/>
      <c r="DA44" s="93"/>
      <c r="DB44" s="93"/>
      <c r="DC44" s="93"/>
      <c r="DD44" s="93"/>
      <c r="DE44" s="93"/>
      <c r="DF44" s="93"/>
      <c r="DG44" s="93"/>
      <c r="DH44" s="93"/>
      <c r="DI44" s="93"/>
      <c r="DJ44" s="93"/>
      <c r="DK44" s="93"/>
      <c r="DL44" s="93"/>
      <c r="DM44" s="93"/>
      <c r="DN44" s="93"/>
      <c r="DO44" s="93"/>
      <c r="DP44" s="93"/>
      <c r="DQ44" s="93"/>
      <c r="DR44" s="93"/>
      <c r="DS44" s="93"/>
      <c r="DT44" s="93"/>
      <c r="DU44" s="93"/>
      <c r="DV44" s="93"/>
      <c r="DW44" s="93"/>
      <c r="DX44" s="93"/>
      <c r="DY44" s="93"/>
      <c r="DZ44" s="93"/>
      <c r="EA44" s="93"/>
      <c r="EB44" s="93"/>
      <c r="EC44" s="93"/>
      <c r="ED44" s="93"/>
      <c r="EE44" s="93"/>
      <c r="EF44" s="93"/>
      <c r="EG44" s="93"/>
      <c r="EH44" s="93"/>
      <c r="EI44" s="93"/>
      <c r="EJ44" s="93"/>
      <c r="EK44" s="93"/>
      <c r="EL44" s="93"/>
      <c r="EM44" s="93"/>
      <c r="EN44" s="93"/>
      <c r="EO44" s="93"/>
      <c r="EP44" s="93"/>
      <c r="EQ44" s="93"/>
      <c r="ER44" s="93"/>
      <c r="ES44" s="93"/>
      <c r="ET44" s="93"/>
      <c r="EU44" s="93"/>
      <c r="EV44" s="93"/>
      <c r="EW44" s="93"/>
      <c r="EX44" s="93"/>
      <c r="EY44" s="93"/>
      <c r="EZ44" s="93"/>
      <c r="FA44" s="93"/>
      <c r="FB44" s="93"/>
      <c r="FC44" s="93"/>
      <c r="FD44" s="93"/>
      <c r="FE44" s="93"/>
      <c r="FF44" s="93"/>
      <c r="FG44" s="93"/>
      <c r="FH44" s="93"/>
      <c r="FI44" s="93"/>
      <c r="FJ44" s="93"/>
      <c r="FK44" s="93"/>
      <c r="FL44" s="93"/>
      <c r="FM44" s="93"/>
    </row>
    <row r="45" spans="1:169" x14ac:dyDescent="0.25">
      <c r="A45" s="547"/>
      <c r="B45" s="547"/>
      <c r="C45" s="549"/>
      <c r="D45" s="551"/>
      <c r="E45" s="553"/>
      <c r="F45" s="554"/>
      <c r="G45" s="397"/>
      <c r="H45" s="598" t="s">
        <v>441</v>
      </c>
      <c r="I45" s="555"/>
      <c r="J45" s="555"/>
      <c r="K45" s="555"/>
      <c r="L45" s="555"/>
      <c r="M45" s="595"/>
      <c r="N45" s="93"/>
      <c r="O45" s="93"/>
    </row>
    <row r="46" spans="1:169" x14ac:dyDescent="0.25">
      <c r="A46" s="547"/>
      <c r="B46" s="547"/>
      <c r="C46" s="549"/>
      <c r="D46" s="551"/>
      <c r="E46" s="553"/>
      <c r="F46" s="554"/>
      <c r="G46" s="397"/>
      <c r="H46" s="598"/>
      <c r="I46" s="555"/>
      <c r="J46" s="555"/>
      <c r="K46" s="555"/>
      <c r="L46" s="555"/>
      <c r="M46" s="595"/>
      <c r="N46" s="93"/>
      <c r="O46" s="93"/>
    </row>
    <row r="47" spans="1:169" x14ac:dyDescent="0.25">
      <c r="A47" s="547"/>
      <c r="B47" s="547"/>
      <c r="C47" s="549"/>
      <c r="D47" s="551"/>
      <c r="E47" s="553"/>
      <c r="F47" s="554"/>
      <c r="G47" s="397"/>
      <c r="H47" s="598"/>
      <c r="I47" s="555"/>
      <c r="J47" s="555"/>
      <c r="K47" s="555"/>
      <c r="L47" s="555"/>
      <c r="M47" s="595"/>
      <c r="N47" s="93"/>
      <c r="O47" s="93"/>
    </row>
    <row r="48" spans="1:169" x14ac:dyDescent="0.25">
      <c r="A48" s="547"/>
      <c r="B48" s="547"/>
      <c r="C48" s="549"/>
      <c r="D48" s="551"/>
      <c r="E48" s="553"/>
      <c r="F48" s="554"/>
      <c r="G48" s="397"/>
      <c r="H48" s="598"/>
      <c r="I48" s="555"/>
      <c r="J48" s="555"/>
      <c r="K48" s="555"/>
      <c r="L48" s="555"/>
      <c r="M48" s="595"/>
      <c r="N48" s="93"/>
      <c r="O48" s="93"/>
    </row>
    <row r="49" spans="1:169" ht="15.75" thickBot="1" x14ac:dyDescent="0.3">
      <c r="A49" s="548"/>
      <c r="B49" s="548"/>
      <c r="C49" s="549"/>
      <c r="D49" s="551"/>
      <c r="E49" s="553"/>
      <c r="F49" s="554"/>
      <c r="G49" s="397"/>
      <c r="H49" s="599"/>
      <c r="I49" s="555"/>
      <c r="J49" s="555"/>
      <c r="K49" s="555"/>
      <c r="L49" s="555"/>
      <c r="M49" s="600"/>
      <c r="N49" s="93"/>
      <c r="O49" s="93"/>
    </row>
    <row r="50" spans="1:169" s="85" customFormat="1" ht="12.75" x14ac:dyDescent="0.2">
      <c r="A50" s="546">
        <v>5</v>
      </c>
      <c r="B50" s="546" t="str">
        <f>'7- Mapa Final'!B50</f>
        <v>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50" s="549" t="str">
        <f>'7- Mapa Final'!C50</f>
        <v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v>
      </c>
      <c r="D50" s="550">
        <f>'7- Mapa Final'!J50</f>
        <v>0</v>
      </c>
      <c r="E50" s="552" t="str">
        <f>'7- Mapa Final'!K50</f>
        <v>Mayor - 4</v>
      </c>
      <c r="F50" s="554" t="e">
        <f>'7- Mapa Final'!M50</f>
        <v>#DIV/0!</v>
      </c>
      <c r="G50" s="397" t="s">
        <v>112</v>
      </c>
      <c r="H50" s="597" t="s">
        <v>442</v>
      </c>
      <c r="I50" s="555"/>
      <c r="J50" s="588" t="s">
        <v>43</v>
      </c>
      <c r="K50" s="593">
        <v>45200</v>
      </c>
      <c r="L50" s="593">
        <v>45291</v>
      </c>
      <c r="M50" s="594" t="s">
        <v>440</v>
      </c>
      <c r="N50" s="93"/>
      <c r="O50" s="93"/>
      <c r="P50" s="93"/>
      <c r="Q50" s="93"/>
      <c r="R50" s="93"/>
      <c r="S50" s="93"/>
      <c r="T50" s="93"/>
      <c r="U50" s="93"/>
      <c r="V50" s="93"/>
      <c r="W50" s="93"/>
      <c r="X50" s="93"/>
      <c r="Y50" s="93"/>
      <c r="Z50" s="93"/>
      <c r="AA50" s="93"/>
      <c r="AB50" s="93"/>
      <c r="AC50" s="93"/>
      <c r="AD50" s="93"/>
      <c r="AE50" s="93"/>
      <c r="AF50" s="93"/>
      <c r="AG50" s="93"/>
      <c r="AH50" s="93"/>
      <c r="AI50" s="93"/>
      <c r="AJ50" s="93"/>
      <c r="AK50" s="93"/>
      <c r="AL50" s="93"/>
      <c r="AM50" s="93"/>
      <c r="AN50" s="93"/>
      <c r="AO50" s="93"/>
      <c r="AP50" s="93"/>
      <c r="AQ50" s="93"/>
      <c r="AR50" s="93"/>
      <c r="AS50" s="93"/>
      <c r="AT50" s="93"/>
      <c r="AU50" s="93"/>
      <c r="AV50" s="93"/>
      <c r="AW50" s="93"/>
      <c r="AX50" s="93"/>
      <c r="AY50" s="93"/>
      <c r="AZ50" s="93"/>
      <c r="BA50" s="93"/>
      <c r="BB50" s="93"/>
      <c r="BC50" s="93"/>
      <c r="BD50" s="93"/>
      <c r="BE50" s="93"/>
      <c r="BF50" s="93"/>
      <c r="BG50" s="93"/>
      <c r="BH50" s="93"/>
      <c r="BI50" s="93"/>
      <c r="BJ50" s="93"/>
      <c r="BK50" s="93"/>
      <c r="BL50" s="93"/>
      <c r="BM50" s="93"/>
      <c r="BN50" s="93"/>
      <c r="BO50" s="93"/>
      <c r="BP50" s="93"/>
      <c r="BQ50" s="93"/>
      <c r="BR50" s="93"/>
      <c r="BS50" s="93"/>
      <c r="BT50" s="93"/>
      <c r="BU50" s="93"/>
      <c r="BV50" s="93"/>
      <c r="BW50" s="93"/>
      <c r="BX50" s="93"/>
      <c r="BY50" s="93"/>
      <c r="BZ50" s="93"/>
      <c r="CA50" s="93"/>
      <c r="CB50" s="93"/>
      <c r="CC50" s="93"/>
      <c r="CD50" s="93"/>
      <c r="CE50" s="93"/>
      <c r="CF50" s="93"/>
      <c r="CG50" s="93"/>
      <c r="CH50" s="93"/>
      <c r="CI50" s="93"/>
      <c r="CJ50" s="93"/>
      <c r="CK50" s="93"/>
      <c r="CL50" s="93"/>
      <c r="CM50" s="93"/>
      <c r="CN50" s="93"/>
      <c r="CO50" s="93"/>
      <c r="CP50" s="93"/>
      <c r="CQ50" s="93"/>
      <c r="CR50" s="93"/>
      <c r="CS50" s="93"/>
      <c r="CT50" s="93"/>
      <c r="CU50" s="93"/>
      <c r="CV50" s="93"/>
      <c r="CW50" s="93"/>
      <c r="CX50" s="93"/>
      <c r="CY50" s="93"/>
      <c r="CZ50" s="93"/>
      <c r="DA50" s="93"/>
      <c r="DB50" s="93"/>
      <c r="DC50" s="93"/>
      <c r="DD50" s="93"/>
      <c r="DE50" s="93"/>
      <c r="DF50" s="93"/>
      <c r="DG50" s="93"/>
      <c r="DH50" s="93"/>
      <c r="DI50" s="93"/>
      <c r="DJ50" s="93"/>
      <c r="DK50" s="93"/>
      <c r="DL50" s="93"/>
      <c r="DM50" s="93"/>
      <c r="DN50" s="93"/>
      <c r="DO50" s="93"/>
      <c r="DP50" s="93"/>
      <c r="DQ50" s="93"/>
      <c r="DR50" s="93"/>
      <c r="DS50" s="93"/>
      <c r="DT50" s="93"/>
      <c r="DU50" s="93"/>
      <c r="DV50" s="93"/>
      <c r="DW50" s="93"/>
      <c r="DX50" s="93"/>
      <c r="DY50" s="93"/>
      <c r="DZ50" s="93"/>
      <c r="EA50" s="93"/>
      <c r="EB50" s="93"/>
      <c r="EC50" s="93"/>
      <c r="ED50" s="93"/>
      <c r="EE50" s="93"/>
      <c r="EF50" s="93"/>
      <c r="EG50" s="93"/>
      <c r="EH50" s="93"/>
      <c r="EI50" s="93"/>
      <c r="EJ50" s="93"/>
      <c r="EK50" s="93"/>
      <c r="EL50" s="93"/>
      <c r="EM50" s="93"/>
      <c r="EN50" s="93"/>
      <c r="EO50" s="93"/>
      <c r="EP50" s="93"/>
      <c r="EQ50" s="93"/>
      <c r="ER50" s="93"/>
      <c r="ES50" s="93"/>
      <c r="ET50" s="93"/>
      <c r="EU50" s="93"/>
      <c r="EV50" s="93"/>
      <c r="EW50" s="93"/>
      <c r="EX50" s="93"/>
      <c r="EY50" s="93"/>
      <c r="EZ50" s="93"/>
      <c r="FA50" s="93"/>
      <c r="FB50" s="93"/>
      <c r="FC50" s="93"/>
      <c r="FD50" s="93"/>
      <c r="FE50" s="93"/>
      <c r="FF50" s="93"/>
      <c r="FG50" s="93"/>
      <c r="FH50" s="93"/>
      <c r="FI50" s="93"/>
      <c r="FJ50" s="93"/>
      <c r="FK50" s="93"/>
      <c r="FL50" s="93"/>
      <c r="FM50" s="93"/>
    </row>
    <row r="51" spans="1:169" s="85" customFormat="1" ht="12.75" customHeight="1" x14ac:dyDescent="0.2">
      <c r="A51" s="547"/>
      <c r="B51" s="547"/>
      <c r="C51" s="549"/>
      <c r="D51" s="551"/>
      <c r="E51" s="553"/>
      <c r="F51" s="554"/>
      <c r="G51" s="397"/>
      <c r="H51" s="598"/>
      <c r="I51" s="555"/>
      <c r="J51" s="555"/>
      <c r="K51" s="555"/>
      <c r="L51" s="555"/>
      <c r="M51" s="595"/>
      <c r="N51" s="93"/>
      <c r="O51" s="93"/>
      <c r="P51" s="93"/>
      <c r="Q51" s="93"/>
      <c r="R51" s="93"/>
      <c r="S51" s="93"/>
      <c r="T51" s="93"/>
      <c r="U51" s="93"/>
      <c r="V51" s="93"/>
      <c r="W51" s="93"/>
      <c r="X51" s="93"/>
      <c r="Y51" s="93"/>
      <c r="Z51" s="93"/>
      <c r="AA51" s="93"/>
      <c r="AB51" s="93"/>
      <c r="AC51" s="93"/>
      <c r="AD51" s="93"/>
      <c r="AE51" s="93"/>
      <c r="AF51" s="93"/>
      <c r="AG51" s="93"/>
      <c r="AH51" s="93"/>
      <c r="AI51" s="93"/>
      <c r="AJ51" s="93"/>
      <c r="AK51" s="93"/>
      <c r="AL51" s="93"/>
      <c r="AM51" s="93"/>
      <c r="AN51" s="93"/>
      <c r="AO51" s="93"/>
      <c r="AP51" s="93"/>
      <c r="AQ51" s="93"/>
      <c r="AR51" s="93"/>
      <c r="AS51" s="93"/>
      <c r="AT51" s="93"/>
      <c r="AU51" s="93"/>
      <c r="AV51" s="93"/>
      <c r="AW51" s="93"/>
      <c r="AX51" s="93"/>
      <c r="AY51" s="93"/>
      <c r="AZ51" s="93"/>
      <c r="BA51" s="93"/>
      <c r="BB51" s="93"/>
      <c r="BC51" s="93"/>
      <c r="BD51" s="93"/>
      <c r="BE51" s="93"/>
      <c r="BF51" s="93"/>
      <c r="BG51" s="93"/>
      <c r="BH51" s="93"/>
      <c r="BI51" s="93"/>
      <c r="BJ51" s="93"/>
      <c r="BK51" s="93"/>
      <c r="BL51" s="93"/>
      <c r="BM51" s="93"/>
      <c r="BN51" s="93"/>
      <c r="BO51" s="93"/>
      <c r="BP51" s="93"/>
      <c r="BQ51" s="93"/>
      <c r="BR51" s="93"/>
      <c r="BS51" s="93"/>
      <c r="BT51" s="93"/>
      <c r="BU51" s="93"/>
      <c r="BV51" s="93"/>
      <c r="BW51" s="93"/>
      <c r="BX51" s="93"/>
      <c r="BY51" s="93"/>
      <c r="BZ51" s="93"/>
      <c r="CA51" s="93"/>
      <c r="CB51" s="93"/>
      <c r="CC51" s="93"/>
      <c r="CD51" s="93"/>
      <c r="CE51" s="93"/>
      <c r="CF51" s="93"/>
      <c r="CG51" s="93"/>
      <c r="CH51" s="93"/>
      <c r="CI51" s="93"/>
      <c r="CJ51" s="93"/>
      <c r="CK51" s="93"/>
      <c r="CL51" s="93"/>
      <c r="CM51" s="93"/>
      <c r="CN51" s="93"/>
      <c r="CO51" s="93"/>
      <c r="CP51" s="93"/>
      <c r="CQ51" s="93"/>
      <c r="CR51" s="93"/>
      <c r="CS51" s="93"/>
      <c r="CT51" s="93"/>
      <c r="CU51" s="93"/>
      <c r="CV51" s="93"/>
      <c r="CW51" s="93"/>
      <c r="CX51" s="93"/>
      <c r="CY51" s="93"/>
      <c r="CZ51" s="93"/>
      <c r="DA51" s="93"/>
      <c r="DB51" s="93"/>
      <c r="DC51" s="93"/>
      <c r="DD51" s="93"/>
      <c r="DE51" s="93"/>
      <c r="DF51" s="93"/>
      <c r="DG51" s="93"/>
      <c r="DH51" s="93"/>
      <c r="DI51" s="93"/>
      <c r="DJ51" s="93"/>
      <c r="DK51" s="93"/>
      <c r="DL51" s="93"/>
      <c r="DM51" s="93"/>
      <c r="DN51" s="93"/>
      <c r="DO51" s="93"/>
      <c r="DP51" s="93"/>
      <c r="DQ51" s="93"/>
      <c r="DR51" s="93"/>
      <c r="DS51" s="93"/>
      <c r="DT51" s="93"/>
      <c r="DU51" s="93"/>
      <c r="DV51" s="93"/>
      <c r="DW51" s="93"/>
      <c r="DX51" s="93"/>
      <c r="DY51" s="93"/>
      <c r="DZ51" s="93"/>
      <c r="EA51" s="93"/>
      <c r="EB51" s="93"/>
      <c r="EC51" s="93"/>
      <c r="ED51" s="93"/>
      <c r="EE51" s="93"/>
      <c r="EF51" s="93"/>
      <c r="EG51" s="93"/>
      <c r="EH51" s="93"/>
      <c r="EI51" s="93"/>
      <c r="EJ51" s="93"/>
      <c r="EK51" s="93"/>
      <c r="EL51" s="93"/>
      <c r="EM51" s="93"/>
      <c r="EN51" s="93"/>
      <c r="EO51" s="93"/>
      <c r="EP51" s="93"/>
      <c r="EQ51" s="93"/>
      <c r="ER51" s="93"/>
      <c r="ES51" s="93"/>
      <c r="ET51" s="93"/>
      <c r="EU51" s="93"/>
      <c r="EV51" s="93"/>
      <c r="EW51" s="93"/>
      <c r="EX51" s="93"/>
      <c r="EY51" s="93"/>
      <c r="EZ51" s="93"/>
      <c r="FA51" s="93"/>
      <c r="FB51" s="93"/>
      <c r="FC51" s="93"/>
      <c r="FD51" s="93"/>
      <c r="FE51" s="93"/>
      <c r="FF51" s="93"/>
      <c r="FG51" s="93"/>
      <c r="FH51" s="93"/>
      <c r="FI51" s="93"/>
      <c r="FJ51" s="93"/>
      <c r="FK51" s="93"/>
      <c r="FL51" s="93"/>
      <c r="FM51" s="93"/>
    </row>
    <row r="52" spans="1:169" s="85" customFormat="1" ht="12.75" customHeight="1" x14ac:dyDescent="0.2">
      <c r="A52" s="547"/>
      <c r="B52" s="547"/>
      <c r="C52" s="549"/>
      <c r="D52" s="551"/>
      <c r="E52" s="553"/>
      <c r="F52" s="554"/>
      <c r="G52" s="397"/>
      <c r="H52" s="598"/>
      <c r="I52" s="555"/>
      <c r="J52" s="555"/>
      <c r="K52" s="555"/>
      <c r="L52" s="555"/>
      <c r="M52" s="595"/>
      <c r="N52" s="93"/>
      <c r="O52" s="93"/>
      <c r="P52" s="93"/>
      <c r="Q52" s="93"/>
      <c r="R52" s="93"/>
      <c r="S52" s="93"/>
      <c r="T52" s="93"/>
      <c r="U52" s="93"/>
      <c r="V52" s="93"/>
      <c r="W52" s="93"/>
      <c r="X52" s="93"/>
      <c r="Y52" s="93"/>
      <c r="Z52" s="93"/>
      <c r="AA52" s="93"/>
      <c r="AB52" s="93"/>
      <c r="AC52" s="93"/>
      <c r="AD52" s="93"/>
      <c r="AE52" s="93"/>
      <c r="AF52" s="93"/>
      <c r="AG52" s="93"/>
      <c r="AH52" s="93"/>
      <c r="AI52" s="93"/>
      <c r="AJ52" s="93"/>
      <c r="AK52" s="93"/>
      <c r="AL52" s="93"/>
      <c r="AM52" s="93"/>
      <c r="AN52" s="93"/>
      <c r="AO52" s="93"/>
      <c r="AP52" s="93"/>
      <c r="AQ52" s="93"/>
      <c r="AR52" s="93"/>
      <c r="AS52" s="93"/>
      <c r="AT52" s="93"/>
      <c r="AU52" s="93"/>
      <c r="AV52" s="93"/>
      <c r="AW52" s="93"/>
      <c r="AX52" s="93"/>
      <c r="AY52" s="93"/>
      <c r="AZ52" s="93"/>
      <c r="BA52" s="93"/>
      <c r="BB52" s="93"/>
      <c r="BC52" s="93"/>
      <c r="BD52" s="93"/>
      <c r="BE52" s="93"/>
      <c r="BF52" s="93"/>
      <c r="BG52" s="93"/>
      <c r="BH52" s="93"/>
      <c r="BI52" s="93"/>
      <c r="BJ52" s="93"/>
      <c r="BK52" s="93"/>
      <c r="BL52" s="93"/>
      <c r="BM52" s="93"/>
      <c r="BN52" s="93"/>
      <c r="BO52" s="93"/>
      <c r="BP52" s="93"/>
      <c r="BQ52" s="93"/>
      <c r="BR52" s="93"/>
      <c r="BS52" s="93"/>
      <c r="BT52" s="93"/>
      <c r="BU52" s="93"/>
      <c r="BV52" s="93"/>
      <c r="BW52" s="93"/>
      <c r="BX52" s="93"/>
      <c r="BY52" s="93"/>
      <c r="BZ52" s="93"/>
      <c r="CA52" s="93"/>
      <c r="CB52" s="93"/>
      <c r="CC52" s="93"/>
      <c r="CD52" s="93"/>
      <c r="CE52" s="93"/>
      <c r="CF52" s="93"/>
      <c r="CG52" s="93"/>
      <c r="CH52" s="93"/>
      <c r="CI52" s="93"/>
      <c r="CJ52" s="93"/>
      <c r="CK52" s="93"/>
      <c r="CL52" s="93"/>
      <c r="CM52" s="93"/>
      <c r="CN52" s="93"/>
      <c r="CO52" s="93"/>
      <c r="CP52" s="93"/>
      <c r="CQ52" s="93"/>
      <c r="CR52" s="93"/>
      <c r="CS52" s="93"/>
      <c r="CT52" s="93"/>
      <c r="CU52" s="93"/>
      <c r="CV52" s="93"/>
      <c r="CW52" s="93"/>
      <c r="CX52" s="93"/>
      <c r="CY52" s="93"/>
      <c r="CZ52" s="93"/>
      <c r="DA52" s="93"/>
      <c r="DB52" s="93"/>
      <c r="DC52" s="93"/>
      <c r="DD52" s="93"/>
      <c r="DE52" s="93"/>
      <c r="DF52" s="93"/>
      <c r="DG52" s="93"/>
      <c r="DH52" s="93"/>
      <c r="DI52" s="93"/>
      <c r="DJ52" s="93"/>
      <c r="DK52" s="93"/>
      <c r="DL52" s="93"/>
      <c r="DM52" s="93"/>
      <c r="DN52" s="93"/>
      <c r="DO52" s="93"/>
      <c r="DP52" s="93"/>
      <c r="DQ52" s="93"/>
      <c r="DR52" s="93"/>
      <c r="DS52" s="93"/>
      <c r="DT52" s="93"/>
      <c r="DU52" s="93"/>
      <c r="DV52" s="93"/>
      <c r="DW52" s="93"/>
      <c r="DX52" s="93"/>
      <c r="DY52" s="93"/>
      <c r="DZ52" s="93"/>
      <c r="EA52" s="93"/>
      <c r="EB52" s="93"/>
      <c r="EC52" s="93"/>
      <c r="ED52" s="93"/>
      <c r="EE52" s="93"/>
      <c r="EF52" s="93"/>
      <c r="EG52" s="93"/>
      <c r="EH52" s="93"/>
      <c r="EI52" s="93"/>
      <c r="EJ52" s="93"/>
      <c r="EK52" s="93"/>
      <c r="EL52" s="93"/>
      <c r="EM52" s="93"/>
      <c r="EN52" s="93"/>
      <c r="EO52" s="93"/>
      <c r="EP52" s="93"/>
      <c r="EQ52" s="93"/>
      <c r="ER52" s="93"/>
      <c r="ES52" s="93"/>
      <c r="ET52" s="93"/>
      <c r="EU52" s="93"/>
      <c r="EV52" s="93"/>
      <c r="EW52" s="93"/>
      <c r="EX52" s="93"/>
      <c r="EY52" s="93"/>
      <c r="EZ52" s="93"/>
      <c r="FA52" s="93"/>
      <c r="FB52" s="93"/>
      <c r="FC52" s="93"/>
      <c r="FD52" s="93"/>
      <c r="FE52" s="93"/>
      <c r="FF52" s="93"/>
      <c r="FG52" s="93"/>
      <c r="FH52" s="93"/>
      <c r="FI52" s="93"/>
      <c r="FJ52" s="93"/>
      <c r="FK52" s="93"/>
      <c r="FL52" s="93"/>
      <c r="FM52" s="93"/>
    </row>
    <row r="53" spans="1:169" s="85" customFormat="1" ht="12.75" customHeight="1" x14ac:dyDescent="0.2">
      <c r="A53" s="547"/>
      <c r="B53" s="547"/>
      <c r="C53" s="549"/>
      <c r="D53" s="551"/>
      <c r="E53" s="553"/>
      <c r="F53" s="554"/>
      <c r="G53" s="397"/>
      <c r="H53" s="598"/>
      <c r="I53" s="555"/>
      <c r="J53" s="555"/>
      <c r="K53" s="555"/>
      <c r="L53" s="555"/>
      <c r="M53" s="595"/>
      <c r="N53" s="93"/>
      <c r="O53" s="93"/>
      <c r="P53" s="93"/>
      <c r="Q53" s="93"/>
      <c r="R53" s="93"/>
      <c r="S53" s="93"/>
      <c r="T53" s="93"/>
      <c r="U53" s="93"/>
      <c r="V53" s="93"/>
      <c r="W53" s="93"/>
      <c r="X53" s="93"/>
      <c r="Y53" s="93"/>
      <c r="Z53" s="93"/>
      <c r="AA53" s="93"/>
      <c r="AB53" s="93"/>
      <c r="AC53" s="93"/>
      <c r="AD53" s="93"/>
      <c r="AE53" s="93"/>
      <c r="AF53" s="93"/>
      <c r="AG53" s="93"/>
      <c r="AH53" s="93"/>
      <c r="AI53" s="93"/>
      <c r="AJ53" s="93"/>
      <c r="AK53" s="93"/>
      <c r="AL53" s="93"/>
      <c r="AM53" s="93"/>
      <c r="AN53" s="93"/>
      <c r="AO53" s="93"/>
      <c r="AP53" s="93"/>
      <c r="AQ53" s="93"/>
      <c r="AR53" s="93"/>
      <c r="AS53" s="93"/>
      <c r="AT53" s="93"/>
      <c r="AU53" s="93"/>
      <c r="AV53" s="93"/>
      <c r="AW53" s="93"/>
      <c r="AX53" s="93"/>
      <c r="AY53" s="93"/>
      <c r="AZ53" s="93"/>
      <c r="BA53" s="93"/>
      <c r="BB53" s="93"/>
      <c r="BC53" s="93"/>
      <c r="BD53" s="93"/>
      <c r="BE53" s="93"/>
      <c r="BF53" s="93"/>
      <c r="BG53" s="93"/>
      <c r="BH53" s="93"/>
      <c r="BI53" s="93"/>
      <c r="BJ53" s="93"/>
      <c r="BK53" s="93"/>
      <c r="BL53" s="93"/>
      <c r="BM53" s="93"/>
      <c r="BN53" s="93"/>
      <c r="BO53" s="93"/>
      <c r="BP53" s="93"/>
      <c r="BQ53" s="93"/>
      <c r="BR53" s="93"/>
      <c r="BS53" s="93"/>
      <c r="BT53" s="93"/>
      <c r="BU53" s="93"/>
      <c r="BV53" s="93"/>
      <c r="BW53" s="93"/>
      <c r="BX53" s="93"/>
      <c r="BY53" s="93"/>
      <c r="BZ53" s="93"/>
      <c r="CA53" s="93"/>
      <c r="CB53" s="93"/>
      <c r="CC53" s="93"/>
      <c r="CD53" s="93"/>
      <c r="CE53" s="93"/>
      <c r="CF53" s="93"/>
      <c r="CG53" s="93"/>
      <c r="CH53" s="93"/>
      <c r="CI53" s="93"/>
      <c r="CJ53" s="93"/>
      <c r="CK53" s="93"/>
      <c r="CL53" s="93"/>
      <c r="CM53" s="93"/>
      <c r="CN53" s="93"/>
      <c r="CO53" s="93"/>
      <c r="CP53" s="93"/>
      <c r="CQ53" s="93"/>
      <c r="CR53" s="93"/>
      <c r="CS53" s="93"/>
      <c r="CT53" s="93"/>
      <c r="CU53" s="93"/>
      <c r="CV53" s="93"/>
      <c r="CW53" s="93"/>
      <c r="CX53" s="93"/>
      <c r="CY53" s="93"/>
      <c r="CZ53" s="93"/>
      <c r="DA53" s="93"/>
      <c r="DB53" s="93"/>
      <c r="DC53" s="93"/>
      <c r="DD53" s="93"/>
      <c r="DE53" s="93"/>
      <c r="DF53" s="93"/>
      <c r="DG53" s="93"/>
      <c r="DH53" s="93"/>
      <c r="DI53" s="93"/>
      <c r="DJ53" s="93"/>
      <c r="DK53" s="93"/>
      <c r="DL53" s="93"/>
      <c r="DM53" s="93"/>
      <c r="DN53" s="93"/>
      <c r="DO53" s="93"/>
      <c r="DP53" s="93"/>
      <c r="DQ53" s="93"/>
      <c r="DR53" s="93"/>
      <c r="DS53" s="93"/>
      <c r="DT53" s="93"/>
      <c r="DU53" s="93"/>
      <c r="DV53" s="93"/>
      <c r="DW53" s="93"/>
      <c r="DX53" s="93"/>
      <c r="DY53" s="93"/>
      <c r="DZ53" s="93"/>
      <c r="EA53" s="93"/>
      <c r="EB53" s="93"/>
      <c r="EC53" s="93"/>
      <c r="ED53" s="93"/>
      <c r="EE53" s="93"/>
      <c r="EF53" s="93"/>
      <c r="EG53" s="93"/>
      <c r="EH53" s="93"/>
      <c r="EI53" s="93"/>
      <c r="EJ53" s="93"/>
      <c r="EK53" s="93"/>
      <c r="EL53" s="93"/>
      <c r="EM53" s="93"/>
      <c r="EN53" s="93"/>
      <c r="EO53" s="93"/>
      <c r="EP53" s="93"/>
      <c r="EQ53" s="93"/>
      <c r="ER53" s="93"/>
      <c r="ES53" s="93"/>
      <c r="ET53" s="93"/>
      <c r="EU53" s="93"/>
      <c r="EV53" s="93"/>
      <c r="EW53" s="93"/>
      <c r="EX53" s="93"/>
      <c r="EY53" s="93"/>
      <c r="EZ53" s="93"/>
      <c r="FA53" s="93"/>
      <c r="FB53" s="93"/>
      <c r="FC53" s="93"/>
      <c r="FD53" s="93"/>
      <c r="FE53" s="93"/>
      <c r="FF53" s="93"/>
      <c r="FG53" s="93"/>
      <c r="FH53" s="93"/>
      <c r="FI53" s="93"/>
      <c r="FJ53" s="93"/>
      <c r="FK53" s="93"/>
      <c r="FL53" s="93"/>
      <c r="FM53" s="93"/>
    </row>
    <row r="54" spans="1:169" s="85" customFormat="1" ht="13.5" customHeight="1" x14ac:dyDescent="0.2">
      <c r="A54" s="547"/>
      <c r="B54" s="547"/>
      <c r="C54" s="549"/>
      <c r="D54" s="551"/>
      <c r="E54" s="553"/>
      <c r="F54" s="554"/>
      <c r="G54" s="397"/>
      <c r="H54" s="598"/>
      <c r="I54" s="555"/>
      <c r="J54" s="555"/>
      <c r="K54" s="555"/>
      <c r="L54" s="555"/>
      <c r="M54" s="595"/>
      <c r="N54" s="93"/>
      <c r="O54" s="93"/>
      <c r="P54" s="93"/>
      <c r="Q54" s="93"/>
      <c r="R54" s="93"/>
      <c r="S54" s="93"/>
      <c r="T54" s="93"/>
      <c r="U54" s="93"/>
      <c r="V54" s="93"/>
      <c r="W54" s="93"/>
      <c r="X54" s="93"/>
      <c r="Y54" s="93"/>
      <c r="Z54" s="93"/>
      <c r="AA54" s="93"/>
      <c r="AB54" s="93"/>
      <c r="AC54" s="93"/>
      <c r="AD54" s="93"/>
      <c r="AE54" s="93"/>
      <c r="AF54" s="93"/>
      <c r="AG54" s="93"/>
      <c r="AH54" s="93"/>
      <c r="AI54" s="93"/>
      <c r="AJ54" s="93"/>
      <c r="AK54" s="93"/>
      <c r="AL54" s="93"/>
      <c r="AM54" s="93"/>
      <c r="AN54" s="93"/>
      <c r="AO54" s="93"/>
      <c r="AP54" s="93"/>
      <c r="AQ54" s="93"/>
      <c r="AR54" s="93"/>
      <c r="AS54" s="93"/>
      <c r="AT54" s="93"/>
      <c r="AU54" s="93"/>
      <c r="AV54" s="93"/>
      <c r="AW54" s="93"/>
      <c r="AX54" s="93"/>
      <c r="AY54" s="93"/>
      <c r="AZ54" s="93"/>
      <c r="BA54" s="93"/>
      <c r="BB54" s="93"/>
      <c r="BC54" s="93"/>
      <c r="BD54" s="93"/>
      <c r="BE54" s="93"/>
      <c r="BF54" s="93"/>
      <c r="BG54" s="93"/>
      <c r="BH54" s="93"/>
      <c r="BI54" s="93"/>
      <c r="BJ54" s="93"/>
      <c r="BK54" s="93"/>
      <c r="BL54" s="93"/>
      <c r="BM54" s="93"/>
      <c r="BN54" s="93"/>
      <c r="BO54" s="93"/>
      <c r="BP54" s="93"/>
      <c r="BQ54" s="93"/>
      <c r="BR54" s="93"/>
      <c r="BS54" s="93"/>
      <c r="BT54" s="93"/>
      <c r="BU54" s="93"/>
      <c r="BV54" s="93"/>
      <c r="BW54" s="93"/>
      <c r="BX54" s="93"/>
      <c r="BY54" s="93"/>
      <c r="BZ54" s="93"/>
      <c r="CA54" s="93"/>
      <c r="CB54" s="93"/>
      <c r="CC54" s="93"/>
      <c r="CD54" s="93"/>
      <c r="CE54" s="93"/>
      <c r="CF54" s="93"/>
      <c r="CG54" s="93"/>
      <c r="CH54" s="93"/>
      <c r="CI54" s="93"/>
      <c r="CJ54" s="93"/>
      <c r="CK54" s="93"/>
      <c r="CL54" s="93"/>
      <c r="CM54" s="93"/>
      <c r="CN54" s="93"/>
      <c r="CO54" s="93"/>
      <c r="CP54" s="93"/>
      <c r="CQ54" s="93"/>
      <c r="CR54" s="93"/>
      <c r="CS54" s="93"/>
      <c r="CT54" s="93"/>
      <c r="CU54" s="93"/>
      <c r="CV54" s="93"/>
      <c r="CW54" s="93"/>
      <c r="CX54" s="93"/>
      <c r="CY54" s="93"/>
      <c r="CZ54" s="93"/>
      <c r="DA54" s="93"/>
      <c r="DB54" s="93"/>
      <c r="DC54" s="93"/>
      <c r="DD54" s="93"/>
      <c r="DE54" s="93"/>
      <c r="DF54" s="93"/>
      <c r="DG54" s="93"/>
      <c r="DH54" s="93"/>
      <c r="DI54" s="93"/>
      <c r="DJ54" s="93"/>
      <c r="DK54" s="93"/>
      <c r="DL54" s="93"/>
      <c r="DM54" s="93"/>
      <c r="DN54" s="93"/>
      <c r="DO54" s="93"/>
      <c r="DP54" s="93"/>
      <c r="DQ54" s="93"/>
      <c r="DR54" s="93"/>
      <c r="DS54" s="93"/>
      <c r="DT54" s="93"/>
      <c r="DU54" s="93"/>
      <c r="DV54" s="93"/>
      <c r="DW54" s="93"/>
      <c r="DX54" s="93"/>
      <c r="DY54" s="93"/>
      <c r="DZ54" s="93"/>
      <c r="EA54" s="93"/>
      <c r="EB54" s="93"/>
      <c r="EC54" s="93"/>
      <c r="ED54" s="93"/>
      <c r="EE54" s="93"/>
      <c r="EF54" s="93"/>
      <c r="EG54" s="93"/>
      <c r="EH54" s="93"/>
      <c r="EI54" s="93"/>
      <c r="EJ54" s="93"/>
      <c r="EK54" s="93"/>
      <c r="EL54" s="93"/>
      <c r="EM54" s="93"/>
      <c r="EN54" s="93"/>
      <c r="EO54" s="93"/>
      <c r="EP54" s="93"/>
      <c r="EQ54" s="93"/>
      <c r="ER54" s="93"/>
      <c r="ES54" s="93"/>
      <c r="ET54" s="93"/>
      <c r="EU54" s="93"/>
      <c r="EV54" s="93"/>
      <c r="EW54" s="93"/>
      <c r="EX54" s="93"/>
      <c r="EY54" s="93"/>
      <c r="EZ54" s="93"/>
      <c r="FA54" s="93"/>
      <c r="FB54" s="93"/>
      <c r="FC54" s="93"/>
      <c r="FD54" s="93"/>
      <c r="FE54" s="93"/>
      <c r="FF54" s="93"/>
      <c r="FG54" s="93"/>
      <c r="FH54" s="93"/>
      <c r="FI54" s="93"/>
      <c r="FJ54" s="93"/>
      <c r="FK54" s="93"/>
      <c r="FL54" s="93"/>
      <c r="FM54" s="93"/>
    </row>
    <row r="55" spans="1:169" x14ac:dyDescent="0.25">
      <c r="A55" s="547"/>
      <c r="B55" s="547"/>
      <c r="C55" s="549"/>
      <c r="D55" s="551"/>
      <c r="E55" s="553"/>
      <c r="F55" s="554"/>
      <c r="G55" s="397"/>
      <c r="H55" s="598" t="s">
        <v>441</v>
      </c>
      <c r="I55" s="555"/>
      <c r="J55" s="555"/>
      <c r="K55" s="555"/>
      <c r="L55" s="555"/>
      <c r="M55" s="595"/>
      <c r="N55" s="93"/>
      <c r="O55" s="93"/>
    </row>
    <row r="56" spans="1:169" x14ac:dyDescent="0.25">
      <c r="A56" s="547"/>
      <c r="B56" s="547"/>
      <c r="C56" s="549"/>
      <c r="D56" s="551"/>
      <c r="E56" s="553"/>
      <c r="F56" s="554"/>
      <c r="G56" s="397"/>
      <c r="H56" s="598"/>
      <c r="I56" s="555"/>
      <c r="J56" s="555"/>
      <c r="K56" s="555"/>
      <c r="L56" s="555"/>
      <c r="M56" s="595"/>
      <c r="N56" s="93"/>
      <c r="O56" s="93"/>
    </row>
    <row r="57" spans="1:169" x14ac:dyDescent="0.25">
      <c r="A57" s="547"/>
      <c r="B57" s="547"/>
      <c r="C57" s="549"/>
      <c r="D57" s="551"/>
      <c r="E57" s="553"/>
      <c r="F57" s="554"/>
      <c r="G57" s="397"/>
      <c r="H57" s="598"/>
      <c r="I57" s="555"/>
      <c r="J57" s="555"/>
      <c r="K57" s="555"/>
      <c r="L57" s="555"/>
      <c r="M57" s="595"/>
      <c r="N57" s="93"/>
      <c r="O57" s="93"/>
    </row>
    <row r="58" spans="1:169" x14ac:dyDescent="0.25">
      <c r="A58" s="547"/>
      <c r="B58" s="547"/>
      <c r="C58" s="549"/>
      <c r="D58" s="551"/>
      <c r="E58" s="553"/>
      <c r="F58" s="554"/>
      <c r="G58" s="397"/>
      <c r="H58" s="598"/>
      <c r="I58" s="555"/>
      <c r="J58" s="555"/>
      <c r="K58" s="555"/>
      <c r="L58" s="555"/>
      <c r="M58" s="595"/>
      <c r="N58" s="93"/>
      <c r="O58" s="93"/>
    </row>
    <row r="59" spans="1:169" ht="15.75" thickBot="1" x14ac:dyDescent="0.3">
      <c r="A59" s="548"/>
      <c r="B59" s="548"/>
      <c r="C59" s="549"/>
      <c r="D59" s="551"/>
      <c r="E59" s="553"/>
      <c r="F59" s="554"/>
      <c r="G59" s="397"/>
      <c r="H59" s="599"/>
      <c r="I59" s="555"/>
      <c r="J59" s="555"/>
      <c r="K59" s="555"/>
      <c r="L59" s="555"/>
      <c r="M59" s="600"/>
      <c r="N59" s="93"/>
      <c r="O59" s="93"/>
    </row>
    <row r="60" spans="1:169" s="85" customFormat="1" ht="12.75" x14ac:dyDescent="0.2">
      <c r="A60" s="546">
        <v>6</v>
      </c>
      <c r="B60" s="546" t="str">
        <f>'7- Mapa Final'!B60</f>
        <v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60" s="549" t="str">
        <f>'7- Mapa Final'!C60</f>
        <v>Cuando por indebido interés se mantiene vigente y se utiliza la Tarjeta Profesional de Abogado fallecido para cometer actos ilícitos y/o se permite que le Abogado sancionado siga actuando en procesos judiciales.</v>
      </c>
      <c r="D60" s="550">
        <f>'7- Mapa Final'!J60</f>
        <v>0</v>
      </c>
      <c r="E60" s="552" t="str">
        <f>'7- Mapa Final'!K60</f>
        <v>Catastrófico - 5</v>
      </c>
      <c r="F60" s="554" t="e">
        <f>'7- Mapa Final'!M60</f>
        <v>#DIV/0!</v>
      </c>
      <c r="G60" s="397" t="s">
        <v>112</v>
      </c>
      <c r="H60" s="597" t="s">
        <v>442</v>
      </c>
      <c r="I60" s="555"/>
      <c r="J60" s="588" t="s">
        <v>43</v>
      </c>
      <c r="K60" s="593">
        <v>45200</v>
      </c>
      <c r="L60" s="593">
        <v>45291</v>
      </c>
      <c r="M60" s="594" t="s">
        <v>440</v>
      </c>
      <c r="N60" s="93"/>
      <c r="O60" s="93"/>
      <c r="P60" s="93"/>
      <c r="Q60" s="93"/>
      <c r="R60" s="93"/>
      <c r="S60" s="93"/>
      <c r="T60" s="93"/>
      <c r="U60" s="93"/>
      <c r="V60" s="93"/>
      <c r="W60" s="93"/>
      <c r="X60" s="93"/>
      <c r="Y60" s="93"/>
      <c r="Z60" s="93"/>
      <c r="AA60" s="93"/>
      <c r="AB60" s="93"/>
      <c r="AC60" s="93"/>
      <c r="AD60" s="93"/>
      <c r="AE60" s="93"/>
      <c r="AF60" s="93"/>
      <c r="AG60" s="93"/>
      <c r="AH60" s="93"/>
      <c r="AI60" s="93"/>
      <c r="AJ60" s="93"/>
      <c r="AK60" s="93"/>
      <c r="AL60" s="93"/>
      <c r="AM60" s="93"/>
      <c r="AN60" s="93"/>
      <c r="AO60" s="93"/>
      <c r="AP60" s="93"/>
      <c r="AQ60" s="93"/>
      <c r="AR60" s="93"/>
      <c r="AS60" s="93"/>
      <c r="AT60" s="93"/>
      <c r="AU60" s="93"/>
      <c r="AV60" s="93"/>
      <c r="AW60" s="93"/>
      <c r="AX60" s="93"/>
      <c r="AY60" s="93"/>
      <c r="AZ60" s="93"/>
      <c r="BA60" s="93"/>
      <c r="BB60" s="93"/>
      <c r="BC60" s="93"/>
      <c r="BD60" s="93"/>
      <c r="BE60" s="93"/>
      <c r="BF60" s="93"/>
      <c r="BG60" s="93"/>
      <c r="BH60" s="93"/>
      <c r="BI60" s="93"/>
      <c r="BJ60" s="93"/>
      <c r="BK60" s="93"/>
      <c r="BL60" s="93"/>
      <c r="BM60" s="93"/>
      <c r="BN60" s="93"/>
      <c r="BO60" s="93"/>
      <c r="BP60" s="93"/>
      <c r="BQ60" s="93"/>
      <c r="BR60" s="93"/>
      <c r="BS60" s="93"/>
      <c r="BT60" s="93"/>
      <c r="BU60" s="93"/>
      <c r="BV60" s="93"/>
      <c r="BW60" s="93"/>
      <c r="BX60" s="93"/>
      <c r="BY60" s="93"/>
      <c r="BZ60" s="93"/>
      <c r="CA60" s="93"/>
      <c r="CB60" s="93"/>
      <c r="CC60" s="93"/>
      <c r="CD60" s="93"/>
      <c r="CE60" s="93"/>
      <c r="CF60" s="93"/>
      <c r="CG60" s="93"/>
      <c r="CH60" s="93"/>
      <c r="CI60" s="93"/>
      <c r="CJ60" s="93"/>
      <c r="CK60" s="93"/>
      <c r="CL60" s="93"/>
      <c r="CM60" s="93"/>
      <c r="CN60" s="93"/>
      <c r="CO60" s="93"/>
      <c r="CP60" s="93"/>
      <c r="CQ60" s="93"/>
      <c r="CR60" s="93"/>
      <c r="CS60" s="93"/>
      <c r="CT60" s="93"/>
      <c r="CU60" s="93"/>
      <c r="CV60" s="93"/>
      <c r="CW60" s="93"/>
      <c r="CX60" s="93"/>
      <c r="CY60" s="93"/>
      <c r="CZ60" s="93"/>
      <c r="DA60" s="93"/>
      <c r="DB60" s="93"/>
      <c r="DC60" s="93"/>
      <c r="DD60" s="93"/>
      <c r="DE60" s="93"/>
      <c r="DF60" s="93"/>
      <c r="DG60" s="93"/>
      <c r="DH60" s="93"/>
      <c r="DI60" s="93"/>
      <c r="DJ60" s="93"/>
      <c r="DK60" s="93"/>
      <c r="DL60" s="93"/>
      <c r="DM60" s="93"/>
      <c r="DN60" s="93"/>
      <c r="DO60" s="93"/>
      <c r="DP60" s="93"/>
      <c r="DQ60" s="93"/>
      <c r="DR60" s="93"/>
      <c r="DS60" s="93"/>
      <c r="DT60" s="93"/>
      <c r="DU60" s="93"/>
      <c r="DV60" s="93"/>
      <c r="DW60" s="93"/>
      <c r="DX60" s="93"/>
      <c r="DY60" s="93"/>
      <c r="DZ60" s="93"/>
      <c r="EA60" s="93"/>
      <c r="EB60" s="93"/>
      <c r="EC60" s="93"/>
      <c r="ED60" s="93"/>
      <c r="EE60" s="93"/>
      <c r="EF60" s="93"/>
      <c r="EG60" s="93"/>
      <c r="EH60" s="93"/>
      <c r="EI60" s="93"/>
      <c r="EJ60" s="93"/>
      <c r="EK60" s="93"/>
      <c r="EL60" s="93"/>
      <c r="EM60" s="93"/>
      <c r="EN60" s="93"/>
      <c r="EO60" s="93"/>
      <c r="EP60" s="93"/>
      <c r="EQ60" s="93"/>
      <c r="ER60" s="93"/>
      <c r="ES60" s="93"/>
      <c r="ET60" s="93"/>
      <c r="EU60" s="93"/>
      <c r="EV60" s="93"/>
      <c r="EW60" s="93"/>
      <c r="EX60" s="93"/>
      <c r="EY60" s="93"/>
      <c r="EZ60" s="93"/>
      <c r="FA60" s="93"/>
      <c r="FB60" s="93"/>
      <c r="FC60" s="93"/>
      <c r="FD60" s="93"/>
      <c r="FE60" s="93"/>
      <c r="FF60" s="93"/>
      <c r="FG60" s="93"/>
      <c r="FH60" s="93"/>
      <c r="FI60" s="93"/>
      <c r="FJ60" s="93"/>
      <c r="FK60" s="93"/>
      <c r="FL60" s="93"/>
      <c r="FM60" s="93"/>
    </row>
    <row r="61" spans="1:169" s="85" customFormat="1" ht="12.75" customHeight="1" x14ac:dyDescent="0.2">
      <c r="A61" s="547"/>
      <c r="B61" s="547"/>
      <c r="C61" s="549"/>
      <c r="D61" s="551"/>
      <c r="E61" s="553"/>
      <c r="F61" s="554"/>
      <c r="G61" s="397"/>
      <c r="H61" s="598"/>
      <c r="I61" s="555"/>
      <c r="J61" s="555"/>
      <c r="K61" s="555"/>
      <c r="L61" s="555"/>
      <c r="M61" s="595"/>
      <c r="N61" s="93"/>
      <c r="O61" s="93"/>
      <c r="P61" s="93"/>
      <c r="Q61" s="93"/>
      <c r="R61" s="93"/>
      <c r="S61" s="93"/>
      <c r="T61" s="93"/>
      <c r="U61" s="93"/>
      <c r="V61" s="93"/>
      <c r="W61" s="93"/>
      <c r="X61" s="93"/>
      <c r="Y61" s="93"/>
      <c r="Z61" s="93"/>
      <c r="AA61" s="93"/>
      <c r="AB61" s="93"/>
      <c r="AC61" s="93"/>
      <c r="AD61" s="93"/>
      <c r="AE61" s="93"/>
      <c r="AF61" s="93"/>
      <c r="AG61" s="93"/>
      <c r="AH61" s="93"/>
      <c r="AI61" s="93"/>
      <c r="AJ61" s="93"/>
      <c r="AK61" s="93"/>
      <c r="AL61" s="93"/>
      <c r="AM61" s="93"/>
      <c r="AN61" s="93"/>
      <c r="AO61" s="93"/>
      <c r="AP61" s="93"/>
      <c r="AQ61" s="93"/>
      <c r="AR61" s="93"/>
      <c r="AS61" s="93"/>
      <c r="AT61" s="93"/>
      <c r="AU61" s="93"/>
      <c r="AV61" s="93"/>
      <c r="AW61" s="93"/>
      <c r="AX61" s="93"/>
      <c r="AY61" s="93"/>
      <c r="AZ61" s="93"/>
      <c r="BA61" s="93"/>
      <c r="BB61" s="93"/>
      <c r="BC61" s="93"/>
      <c r="BD61" s="93"/>
      <c r="BE61" s="93"/>
      <c r="BF61" s="93"/>
      <c r="BG61" s="93"/>
      <c r="BH61" s="93"/>
      <c r="BI61" s="93"/>
      <c r="BJ61" s="93"/>
      <c r="BK61" s="93"/>
      <c r="BL61" s="93"/>
      <c r="BM61" s="93"/>
      <c r="BN61" s="93"/>
      <c r="BO61" s="93"/>
      <c r="BP61" s="93"/>
      <c r="BQ61" s="93"/>
      <c r="BR61" s="93"/>
      <c r="BS61" s="93"/>
      <c r="BT61" s="93"/>
      <c r="BU61" s="93"/>
      <c r="BV61" s="93"/>
      <c r="BW61" s="93"/>
      <c r="BX61" s="93"/>
      <c r="BY61" s="93"/>
      <c r="BZ61" s="93"/>
      <c r="CA61" s="93"/>
      <c r="CB61" s="93"/>
      <c r="CC61" s="93"/>
      <c r="CD61" s="93"/>
      <c r="CE61" s="93"/>
      <c r="CF61" s="93"/>
      <c r="CG61" s="93"/>
      <c r="CH61" s="93"/>
      <c r="CI61" s="93"/>
      <c r="CJ61" s="93"/>
      <c r="CK61" s="93"/>
      <c r="CL61" s="93"/>
      <c r="CM61" s="93"/>
      <c r="CN61" s="93"/>
      <c r="CO61" s="93"/>
      <c r="CP61" s="93"/>
      <c r="CQ61" s="93"/>
      <c r="CR61" s="93"/>
      <c r="CS61" s="93"/>
      <c r="CT61" s="93"/>
      <c r="CU61" s="93"/>
      <c r="CV61" s="93"/>
      <c r="CW61" s="93"/>
      <c r="CX61" s="93"/>
      <c r="CY61" s="93"/>
      <c r="CZ61" s="93"/>
      <c r="DA61" s="93"/>
      <c r="DB61" s="93"/>
      <c r="DC61" s="93"/>
      <c r="DD61" s="93"/>
      <c r="DE61" s="93"/>
      <c r="DF61" s="93"/>
      <c r="DG61" s="93"/>
      <c r="DH61" s="93"/>
      <c r="DI61" s="93"/>
      <c r="DJ61" s="93"/>
      <c r="DK61" s="93"/>
      <c r="DL61" s="93"/>
      <c r="DM61" s="93"/>
      <c r="DN61" s="93"/>
      <c r="DO61" s="93"/>
      <c r="DP61" s="93"/>
      <c r="DQ61" s="93"/>
      <c r="DR61" s="93"/>
      <c r="DS61" s="93"/>
      <c r="DT61" s="93"/>
      <c r="DU61" s="93"/>
      <c r="DV61" s="93"/>
      <c r="DW61" s="93"/>
      <c r="DX61" s="93"/>
      <c r="DY61" s="93"/>
      <c r="DZ61" s="93"/>
      <c r="EA61" s="93"/>
      <c r="EB61" s="93"/>
      <c r="EC61" s="93"/>
      <c r="ED61" s="93"/>
      <c r="EE61" s="93"/>
      <c r="EF61" s="93"/>
      <c r="EG61" s="93"/>
      <c r="EH61" s="93"/>
      <c r="EI61" s="93"/>
      <c r="EJ61" s="93"/>
      <c r="EK61" s="93"/>
      <c r="EL61" s="93"/>
      <c r="EM61" s="93"/>
      <c r="EN61" s="93"/>
      <c r="EO61" s="93"/>
      <c r="EP61" s="93"/>
      <c r="EQ61" s="93"/>
      <c r="ER61" s="93"/>
      <c r="ES61" s="93"/>
      <c r="ET61" s="93"/>
      <c r="EU61" s="93"/>
      <c r="EV61" s="93"/>
      <c r="EW61" s="93"/>
      <c r="EX61" s="93"/>
      <c r="EY61" s="93"/>
      <c r="EZ61" s="93"/>
      <c r="FA61" s="93"/>
      <c r="FB61" s="93"/>
      <c r="FC61" s="93"/>
      <c r="FD61" s="93"/>
      <c r="FE61" s="93"/>
      <c r="FF61" s="93"/>
      <c r="FG61" s="93"/>
      <c r="FH61" s="93"/>
      <c r="FI61" s="93"/>
      <c r="FJ61" s="93"/>
      <c r="FK61" s="93"/>
      <c r="FL61" s="93"/>
      <c r="FM61" s="93"/>
    </row>
    <row r="62" spans="1:169" s="85" customFormat="1" ht="12.75" customHeight="1" x14ac:dyDescent="0.2">
      <c r="A62" s="547"/>
      <c r="B62" s="547"/>
      <c r="C62" s="549"/>
      <c r="D62" s="551"/>
      <c r="E62" s="553"/>
      <c r="F62" s="554"/>
      <c r="G62" s="397"/>
      <c r="H62" s="598"/>
      <c r="I62" s="555"/>
      <c r="J62" s="555"/>
      <c r="K62" s="555"/>
      <c r="L62" s="555"/>
      <c r="M62" s="595"/>
      <c r="N62" s="93"/>
      <c r="O62" s="93"/>
      <c r="P62" s="93"/>
      <c r="Q62" s="93"/>
      <c r="R62" s="93"/>
      <c r="S62" s="93"/>
      <c r="T62" s="93"/>
      <c r="U62" s="93"/>
      <c r="V62" s="93"/>
      <c r="W62" s="93"/>
      <c r="X62" s="93"/>
      <c r="Y62" s="93"/>
      <c r="Z62" s="93"/>
      <c r="AA62" s="93"/>
      <c r="AB62" s="93"/>
      <c r="AC62" s="93"/>
      <c r="AD62" s="93"/>
      <c r="AE62" s="93"/>
      <c r="AF62" s="93"/>
      <c r="AG62" s="93"/>
      <c r="AH62" s="93"/>
      <c r="AI62" s="93"/>
      <c r="AJ62" s="93"/>
      <c r="AK62" s="93"/>
      <c r="AL62" s="93"/>
      <c r="AM62" s="93"/>
      <c r="AN62" s="93"/>
      <c r="AO62" s="93"/>
      <c r="AP62" s="93"/>
      <c r="AQ62" s="93"/>
      <c r="AR62" s="93"/>
      <c r="AS62" s="93"/>
      <c r="AT62" s="93"/>
      <c r="AU62" s="93"/>
      <c r="AV62" s="93"/>
      <c r="AW62" s="93"/>
      <c r="AX62" s="93"/>
      <c r="AY62" s="93"/>
      <c r="AZ62" s="93"/>
      <c r="BA62" s="93"/>
      <c r="BB62" s="93"/>
      <c r="BC62" s="93"/>
      <c r="BD62" s="93"/>
      <c r="BE62" s="93"/>
      <c r="BF62" s="93"/>
      <c r="BG62" s="93"/>
      <c r="BH62" s="93"/>
      <c r="BI62" s="93"/>
      <c r="BJ62" s="93"/>
      <c r="BK62" s="93"/>
      <c r="BL62" s="93"/>
      <c r="BM62" s="93"/>
      <c r="BN62" s="93"/>
      <c r="BO62" s="93"/>
      <c r="BP62" s="93"/>
      <c r="BQ62" s="93"/>
      <c r="BR62" s="93"/>
      <c r="BS62" s="93"/>
      <c r="BT62" s="93"/>
      <c r="BU62" s="93"/>
      <c r="BV62" s="93"/>
      <c r="BW62" s="93"/>
      <c r="BX62" s="93"/>
      <c r="BY62" s="93"/>
      <c r="BZ62" s="93"/>
      <c r="CA62" s="93"/>
      <c r="CB62" s="93"/>
      <c r="CC62" s="93"/>
      <c r="CD62" s="93"/>
      <c r="CE62" s="93"/>
      <c r="CF62" s="93"/>
      <c r="CG62" s="93"/>
      <c r="CH62" s="93"/>
      <c r="CI62" s="93"/>
      <c r="CJ62" s="93"/>
      <c r="CK62" s="93"/>
      <c r="CL62" s="93"/>
      <c r="CM62" s="93"/>
      <c r="CN62" s="93"/>
      <c r="CO62" s="93"/>
      <c r="CP62" s="93"/>
      <c r="CQ62" s="93"/>
      <c r="CR62" s="93"/>
      <c r="CS62" s="93"/>
      <c r="CT62" s="93"/>
      <c r="CU62" s="93"/>
      <c r="CV62" s="93"/>
      <c r="CW62" s="93"/>
      <c r="CX62" s="93"/>
      <c r="CY62" s="93"/>
      <c r="CZ62" s="93"/>
      <c r="DA62" s="93"/>
      <c r="DB62" s="93"/>
      <c r="DC62" s="93"/>
      <c r="DD62" s="93"/>
      <c r="DE62" s="93"/>
      <c r="DF62" s="93"/>
      <c r="DG62" s="93"/>
      <c r="DH62" s="93"/>
      <c r="DI62" s="93"/>
      <c r="DJ62" s="93"/>
      <c r="DK62" s="93"/>
      <c r="DL62" s="93"/>
      <c r="DM62" s="93"/>
      <c r="DN62" s="93"/>
      <c r="DO62" s="93"/>
      <c r="DP62" s="93"/>
      <c r="DQ62" s="93"/>
      <c r="DR62" s="93"/>
      <c r="DS62" s="93"/>
      <c r="DT62" s="93"/>
      <c r="DU62" s="93"/>
      <c r="DV62" s="93"/>
      <c r="DW62" s="93"/>
      <c r="DX62" s="93"/>
      <c r="DY62" s="93"/>
      <c r="DZ62" s="93"/>
      <c r="EA62" s="93"/>
      <c r="EB62" s="93"/>
      <c r="EC62" s="93"/>
      <c r="ED62" s="93"/>
      <c r="EE62" s="93"/>
      <c r="EF62" s="93"/>
      <c r="EG62" s="93"/>
      <c r="EH62" s="93"/>
      <c r="EI62" s="93"/>
      <c r="EJ62" s="93"/>
      <c r="EK62" s="93"/>
      <c r="EL62" s="93"/>
      <c r="EM62" s="93"/>
      <c r="EN62" s="93"/>
      <c r="EO62" s="93"/>
      <c r="EP62" s="93"/>
      <c r="EQ62" s="93"/>
      <c r="ER62" s="93"/>
      <c r="ES62" s="93"/>
      <c r="ET62" s="93"/>
      <c r="EU62" s="93"/>
      <c r="EV62" s="93"/>
      <c r="EW62" s="93"/>
      <c r="EX62" s="93"/>
      <c r="EY62" s="93"/>
      <c r="EZ62" s="93"/>
      <c r="FA62" s="93"/>
      <c r="FB62" s="93"/>
      <c r="FC62" s="93"/>
      <c r="FD62" s="93"/>
      <c r="FE62" s="93"/>
      <c r="FF62" s="93"/>
      <c r="FG62" s="93"/>
      <c r="FH62" s="93"/>
      <c r="FI62" s="93"/>
      <c r="FJ62" s="93"/>
      <c r="FK62" s="93"/>
      <c r="FL62" s="93"/>
      <c r="FM62" s="93"/>
    </row>
    <row r="63" spans="1:169" s="85" customFormat="1" ht="12.75" customHeight="1" x14ac:dyDescent="0.2">
      <c r="A63" s="547"/>
      <c r="B63" s="547"/>
      <c r="C63" s="549"/>
      <c r="D63" s="551"/>
      <c r="E63" s="553"/>
      <c r="F63" s="554"/>
      <c r="G63" s="397"/>
      <c r="H63" s="598"/>
      <c r="I63" s="555"/>
      <c r="J63" s="555"/>
      <c r="K63" s="555"/>
      <c r="L63" s="555"/>
      <c r="M63" s="595"/>
      <c r="N63" s="93"/>
      <c r="O63" s="93"/>
      <c r="P63" s="93"/>
      <c r="Q63" s="93"/>
      <c r="R63" s="93"/>
      <c r="S63" s="93"/>
      <c r="T63" s="93"/>
      <c r="U63" s="93"/>
      <c r="V63" s="93"/>
      <c r="W63" s="93"/>
      <c r="X63" s="93"/>
      <c r="Y63" s="93"/>
      <c r="Z63" s="93"/>
      <c r="AA63" s="93"/>
      <c r="AB63" s="93"/>
      <c r="AC63" s="93"/>
      <c r="AD63" s="93"/>
      <c r="AE63" s="93"/>
      <c r="AF63" s="93"/>
      <c r="AG63" s="93"/>
      <c r="AH63" s="93"/>
      <c r="AI63" s="93"/>
      <c r="AJ63" s="93"/>
      <c r="AK63" s="93"/>
      <c r="AL63" s="93"/>
      <c r="AM63" s="93"/>
      <c r="AN63" s="93"/>
      <c r="AO63" s="93"/>
      <c r="AP63" s="93"/>
      <c r="AQ63" s="93"/>
      <c r="AR63" s="93"/>
      <c r="AS63" s="93"/>
      <c r="AT63" s="93"/>
      <c r="AU63" s="93"/>
      <c r="AV63" s="93"/>
      <c r="AW63" s="93"/>
      <c r="AX63" s="93"/>
      <c r="AY63" s="93"/>
      <c r="AZ63" s="93"/>
      <c r="BA63" s="93"/>
      <c r="BB63" s="93"/>
      <c r="BC63" s="93"/>
      <c r="BD63" s="93"/>
      <c r="BE63" s="93"/>
      <c r="BF63" s="93"/>
      <c r="BG63" s="93"/>
      <c r="BH63" s="93"/>
      <c r="BI63" s="93"/>
      <c r="BJ63" s="93"/>
      <c r="BK63" s="93"/>
      <c r="BL63" s="93"/>
      <c r="BM63" s="93"/>
      <c r="BN63" s="93"/>
      <c r="BO63" s="93"/>
      <c r="BP63" s="93"/>
      <c r="BQ63" s="93"/>
      <c r="BR63" s="93"/>
      <c r="BS63" s="93"/>
      <c r="BT63" s="93"/>
      <c r="BU63" s="93"/>
      <c r="BV63" s="93"/>
      <c r="BW63" s="93"/>
      <c r="BX63" s="93"/>
      <c r="BY63" s="93"/>
      <c r="BZ63" s="93"/>
      <c r="CA63" s="93"/>
      <c r="CB63" s="93"/>
      <c r="CC63" s="93"/>
      <c r="CD63" s="93"/>
      <c r="CE63" s="93"/>
      <c r="CF63" s="93"/>
      <c r="CG63" s="93"/>
      <c r="CH63" s="93"/>
      <c r="CI63" s="93"/>
      <c r="CJ63" s="93"/>
      <c r="CK63" s="93"/>
      <c r="CL63" s="93"/>
      <c r="CM63" s="93"/>
      <c r="CN63" s="93"/>
      <c r="CO63" s="93"/>
      <c r="CP63" s="93"/>
      <c r="CQ63" s="93"/>
      <c r="CR63" s="93"/>
      <c r="CS63" s="93"/>
      <c r="CT63" s="93"/>
      <c r="CU63" s="93"/>
      <c r="CV63" s="93"/>
      <c r="CW63" s="93"/>
      <c r="CX63" s="93"/>
      <c r="CY63" s="93"/>
      <c r="CZ63" s="93"/>
      <c r="DA63" s="93"/>
      <c r="DB63" s="93"/>
      <c r="DC63" s="93"/>
      <c r="DD63" s="93"/>
      <c r="DE63" s="93"/>
      <c r="DF63" s="93"/>
      <c r="DG63" s="93"/>
      <c r="DH63" s="93"/>
      <c r="DI63" s="93"/>
      <c r="DJ63" s="93"/>
      <c r="DK63" s="93"/>
      <c r="DL63" s="93"/>
      <c r="DM63" s="93"/>
      <c r="DN63" s="93"/>
      <c r="DO63" s="93"/>
      <c r="DP63" s="93"/>
      <c r="DQ63" s="93"/>
      <c r="DR63" s="93"/>
      <c r="DS63" s="93"/>
      <c r="DT63" s="93"/>
      <c r="DU63" s="93"/>
      <c r="DV63" s="93"/>
      <c r="DW63" s="93"/>
      <c r="DX63" s="93"/>
      <c r="DY63" s="93"/>
      <c r="DZ63" s="93"/>
      <c r="EA63" s="93"/>
      <c r="EB63" s="93"/>
      <c r="EC63" s="93"/>
      <c r="ED63" s="93"/>
      <c r="EE63" s="93"/>
      <c r="EF63" s="93"/>
      <c r="EG63" s="93"/>
      <c r="EH63" s="93"/>
      <c r="EI63" s="93"/>
      <c r="EJ63" s="93"/>
      <c r="EK63" s="93"/>
      <c r="EL63" s="93"/>
      <c r="EM63" s="93"/>
      <c r="EN63" s="93"/>
      <c r="EO63" s="93"/>
      <c r="EP63" s="93"/>
      <c r="EQ63" s="93"/>
      <c r="ER63" s="93"/>
      <c r="ES63" s="93"/>
      <c r="ET63" s="93"/>
      <c r="EU63" s="93"/>
      <c r="EV63" s="93"/>
      <c r="EW63" s="93"/>
      <c r="EX63" s="93"/>
      <c r="EY63" s="93"/>
      <c r="EZ63" s="93"/>
      <c r="FA63" s="93"/>
      <c r="FB63" s="93"/>
      <c r="FC63" s="93"/>
      <c r="FD63" s="93"/>
      <c r="FE63" s="93"/>
      <c r="FF63" s="93"/>
      <c r="FG63" s="93"/>
      <c r="FH63" s="93"/>
      <c r="FI63" s="93"/>
      <c r="FJ63" s="93"/>
      <c r="FK63" s="93"/>
      <c r="FL63" s="93"/>
      <c r="FM63" s="93"/>
    </row>
    <row r="64" spans="1:169" s="85" customFormat="1" ht="13.5" customHeight="1" x14ac:dyDescent="0.2">
      <c r="A64" s="547"/>
      <c r="B64" s="547"/>
      <c r="C64" s="549"/>
      <c r="D64" s="551"/>
      <c r="E64" s="553"/>
      <c r="F64" s="554"/>
      <c r="G64" s="397"/>
      <c r="H64" s="598"/>
      <c r="I64" s="555"/>
      <c r="J64" s="555"/>
      <c r="K64" s="555"/>
      <c r="L64" s="555"/>
      <c r="M64" s="595"/>
      <c r="N64" s="93"/>
      <c r="O64" s="93"/>
      <c r="P64" s="93"/>
      <c r="Q64" s="93"/>
      <c r="R64" s="93"/>
      <c r="S64" s="93"/>
      <c r="T64" s="93"/>
      <c r="U64" s="93"/>
      <c r="V64" s="93"/>
      <c r="W64" s="93"/>
      <c r="X64" s="93"/>
      <c r="Y64" s="93"/>
      <c r="Z64" s="93"/>
      <c r="AA64" s="93"/>
      <c r="AB64" s="93"/>
      <c r="AC64" s="93"/>
      <c r="AD64" s="93"/>
      <c r="AE64" s="93"/>
      <c r="AF64" s="93"/>
      <c r="AG64" s="93"/>
      <c r="AH64" s="93"/>
      <c r="AI64" s="93"/>
      <c r="AJ64" s="93"/>
      <c r="AK64" s="93"/>
      <c r="AL64" s="93"/>
      <c r="AM64" s="93"/>
      <c r="AN64" s="93"/>
      <c r="AO64" s="93"/>
      <c r="AP64" s="93"/>
      <c r="AQ64" s="93"/>
      <c r="AR64" s="93"/>
      <c r="AS64" s="93"/>
      <c r="AT64" s="93"/>
      <c r="AU64" s="93"/>
      <c r="AV64" s="93"/>
      <c r="AW64" s="93"/>
      <c r="AX64" s="93"/>
      <c r="AY64" s="93"/>
      <c r="AZ64" s="93"/>
      <c r="BA64" s="93"/>
      <c r="BB64" s="93"/>
      <c r="BC64" s="93"/>
      <c r="BD64" s="93"/>
      <c r="BE64" s="93"/>
      <c r="BF64" s="93"/>
      <c r="BG64" s="93"/>
      <c r="BH64" s="93"/>
      <c r="BI64" s="93"/>
      <c r="BJ64" s="93"/>
      <c r="BK64" s="93"/>
      <c r="BL64" s="93"/>
      <c r="BM64" s="93"/>
      <c r="BN64" s="93"/>
      <c r="BO64" s="93"/>
      <c r="BP64" s="93"/>
      <c r="BQ64" s="93"/>
      <c r="BR64" s="93"/>
      <c r="BS64" s="93"/>
      <c r="BT64" s="93"/>
      <c r="BU64" s="93"/>
      <c r="BV64" s="93"/>
      <c r="BW64" s="93"/>
      <c r="BX64" s="93"/>
      <c r="BY64" s="93"/>
      <c r="BZ64" s="93"/>
      <c r="CA64" s="93"/>
      <c r="CB64" s="93"/>
      <c r="CC64" s="93"/>
      <c r="CD64" s="93"/>
      <c r="CE64" s="93"/>
      <c r="CF64" s="93"/>
      <c r="CG64" s="93"/>
      <c r="CH64" s="93"/>
      <c r="CI64" s="93"/>
      <c r="CJ64" s="93"/>
      <c r="CK64" s="93"/>
      <c r="CL64" s="93"/>
      <c r="CM64" s="93"/>
      <c r="CN64" s="93"/>
      <c r="CO64" s="93"/>
      <c r="CP64" s="93"/>
      <c r="CQ64" s="93"/>
      <c r="CR64" s="93"/>
      <c r="CS64" s="93"/>
      <c r="CT64" s="93"/>
      <c r="CU64" s="93"/>
      <c r="CV64" s="93"/>
      <c r="CW64" s="93"/>
      <c r="CX64" s="93"/>
      <c r="CY64" s="93"/>
      <c r="CZ64" s="93"/>
      <c r="DA64" s="93"/>
      <c r="DB64" s="93"/>
      <c r="DC64" s="93"/>
      <c r="DD64" s="93"/>
      <c r="DE64" s="93"/>
      <c r="DF64" s="93"/>
      <c r="DG64" s="93"/>
      <c r="DH64" s="93"/>
      <c r="DI64" s="93"/>
      <c r="DJ64" s="93"/>
      <c r="DK64" s="93"/>
      <c r="DL64" s="93"/>
      <c r="DM64" s="93"/>
      <c r="DN64" s="93"/>
      <c r="DO64" s="93"/>
      <c r="DP64" s="93"/>
      <c r="DQ64" s="93"/>
      <c r="DR64" s="93"/>
      <c r="DS64" s="93"/>
      <c r="DT64" s="93"/>
      <c r="DU64" s="93"/>
      <c r="DV64" s="93"/>
      <c r="DW64" s="93"/>
      <c r="DX64" s="93"/>
      <c r="DY64" s="93"/>
      <c r="DZ64" s="93"/>
      <c r="EA64" s="93"/>
      <c r="EB64" s="93"/>
      <c r="EC64" s="93"/>
      <c r="ED64" s="93"/>
      <c r="EE64" s="93"/>
      <c r="EF64" s="93"/>
      <c r="EG64" s="93"/>
      <c r="EH64" s="93"/>
      <c r="EI64" s="93"/>
      <c r="EJ64" s="93"/>
      <c r="EK64" s="93"/>
      <c r="EL64" s="93"/>
      <c r="EM64" s="93"/>
      <c r="EN64" s="93"/>
      <c r="EO64" s="93"/>
      <c r="EP64" s="93"/>
      <c r="EQ64" s="93"/>
      <c r="ER64" s="93"/>
      <c r="ES64" s="93"/>
      <c r="ET64" s="93"/>
      <c r="EU64" s="93"/>
      <c r="EV64" s="93"/>
      <c r="EW64" s="93"/>
      <c r="EX64" s="93"/>
      <c r="EY64" s="93"/>
      <c r="EZ64" s="93"/>
      <c r="FA64" s="93"/>
      <c r="FB64" s="93"/>
      <c r="FC64" s="93"/>
      <c r="FD64" s="93"/>
      <c r="FE64" s="93"/>
      <c r="FF64" s="93"/>
      <c r="FG64" s="93"/>
      <c r="FH64" s="93"/>
      <c r="FI64" s="93"/>
      <c r="FJ64" s="93"/>
      <c r="FK64" s="93"/>
      <c r="FL64" s="93"/>
      <c r="FM64" s="93"/>
    </row>
    <row r="65" spans="1:169" x14ac:dyDescent="0.25">
      <c r="A65" s="547"/>
      <c r="B65" s="547"/>
      <c r="C65" s="549"/>
      <c r="D65" s="551"/>
      <c r="E65" s="553"/>
      <c r="F65" s="554"/>
      <c r="G65" s="397"/>
      <c r="H65" s="598" t="s">
        <v>441</v>
      </c>
      <c r="I65" s="555"/>
      <c r="J65" s="555"/>
      <c r="K65" s="555"/>
      <c r="L65" s="555"/>
      <c r="M65" s="595"/>
      <c r="N65" s="93"/>
      <c r="O65" s="93"/>
    </row>
    <row r="66" spans="1:169" x14ac:dyDescent="0.25">
      <c r="A66" s="547"/>
      <c r="B66" s="547"/>
      <c r="C66" s="549"/>
      <c r="D66" s="551"/>
      <c r="E66" s="553"/>
      <c r="F66" s="554"/>
      <c r="G66" s="397"/>
      <c r="H66" s="598"/>
      <c r="I66" s="555"/>
      <c r="J66" s="555"/>
      <c r="K66" s="555"/>
      <c r="L66" s="555"/>
      <c r="M66" s="595"/>
      <c r="N66" s="93"/>
      <c r="O66" s="93"/>
    </row>
    <row r="67" spans="1:169" x14ac:dyDescent="0.25">
      <c r="A67" s="547"/>
      <c r="B67" s="547"/>
      <c r="C67" s="549"/>
      <c r="D67" s="551"/>
      <c r="E67" s="553"/>
      <c r="F67" s="554"/>
      <c r="G67" s="397"/>
      <c r="H67" s="598"/>
      <c r="I67" s="555"/>
      <c r="J67" s="555"/>
      <c r="K67" s="555"/>
      <c r="L67" s="555"/>
      <c r="M67" s="595"/>
      <c r="N67" s="93"/>
      <c r="O67" s="93"/>
    </row>
    <row r="68" spans="1:169" x14ac:dyDescent="0.25">
      <c r="A68" s="547"/>
      <c r="B68" s="547"/>
      <c r="C68" s="549"/>
      <c r="D68" s="551"/>
      <c r="E68" s="553"/>
      <c r="F68" s="554"/>
      <c r="G68" s="397"/>
      <c r="H68" s="598"/>
      <c r="I68" s="555"/>
      <c r="J68" s="555"/>
      <c r="K68" s="555"/>
      <c r="L68" s="555"/>
      <c r="M68" s="595"/>
      <c r="N68" s="93"/>
      <c r="O68" s="93"/>
    </row>
    <row r="69" spans="1:169" ht="15.75" thickBot="1" x14ac:dyDescent="0.3">
      <c r="A69" s="548"/>
      <c r="B69" s="548"/>
      <c r="C69" s="549"/>
      <c r="D69" s="551"/>
      <c r="E69" s="553"/>
      <c r="F69" s="554"/>
      <c r="G69" s="397"/>
      <c r="H69" s="599"/>
      <c r="I69" s="555"/>
      <c r="J69" s="555"/>
      <c r="K69" s="555"/>
      <c r="L69" s="555"/>
      <c r="M69" s="600"/>
      <c r="N69" s="93"/>
      <c r="O69" s="93"/>
    </row>
    <row r="70" spans="1:169" s="85" customFormat="1" ht="12.75" x14ac:dyDescent="0.2">
      <c r="A70" s="546">
        <v>7</v>
      </c>
      <c r="B70" s="546" t="str">
        <f>'7- Mapa Final'!B70</f>
        <v xml:space="preserve">Ofrecer, prometer, entregar, aceptar o solicitar una ventaja indebida para expedir Tarjetas Profesionales de Abogados, sin el requisito establecido en la Ley 1905 de 2018. 
</v>
      </c>
      <c r="C70" s="549" t="str">
        <f>'7- Mapa Final'!C70</f>
        <v>Cuando por ilícito interés se expide tarjeta profesional de abogado sin realizar el Exámen de Estado previsto en la Ley 1905 del 2,018, teniendo obligación de presentarlo.</v>
      </c>
      <c r="D70" s="550">
        <f>'7- Mapa Final'!J70</f>
        <v>0</v>
      </c>
      <c r="E70" s="552" t="str">
        <f>'7- Mapa Final'!K70</f>
        <v>Mayor - 4</v>
      </c>
      <c r="F70" s="554" t="e">
        <f>'7- Mapa Final'!M70</f>
        <v>#DIV/0!</v>
      </c>
      <c r="G70" s="397" t="s">
        <v>112</v>
      </c>
      <c r="H70" s="597" t="s">
        <v>442</v>
      </c>
      <c r="I70" s="555"/>
      <c r="J70" s="588" t="s">
        <v>43</v>
      </c>
      <c r="K70" s="593">
        <v>45200</v>
      </c>
      <c r="L70" s="593">
        <v>45291</v>
      </c>
      <c r="M70" s="594" t="s">
        <v>440</v>
      </c>
      <c r="N70" s="93"/>
      <c r="O70" s="93"/>
      <c r="P70" s="93"/>
      <c r="Q70" s="93"/>
      <c r="R70" s="93"/>
      <c r="S70" s="93"/>
      <c r="T70" s="93"/>
      <c r="U70" s="93"/>
      <c r="V70" s="93"/>
      <c r="W70" s="93"/>
      <c r="X70" s="93"/>
      <c r="Y70" s="93"/>
      <c r="Z70" s="93"/>
      <c r="AA70" s="93"/>
      <c r="AB70" s="93"/>
      <c r="AC70" s="93"/>
      <c r="AD70" s="93"/>
      <c r="AE70" s="93"/>
      <c r="AF70" s="93"/>
      <c r="AG70" s="93"/>
      <c r="AH70" s="93"/>
      <c r="AI70" s="93"/>
      <c r="AJ70" s="93"/>
      <c r="AK70" s="93"/>
      <c r="AL70" s="93"/>
      <c r="AM70" s="93"/>
      <c r="AN70" s="93"/>
      <c r="AO70" s="93"/>
      <c r="AP70" s="93"/>
      <c r="AQ70" s="93"/>
      <c r="AR70" s="93"/>
      <c r="AS70" s="93"/>
      <c r="AT70" s="93"/>
      <c r="AU70" s="93"/>
      <c r="AV70" s="93"/>
      <c r="AW70" s="93"/>
      <c r="AX70" s="93"/>
      <c r="AY70" s="93"/>
      <c r="AZ70" s="93"/>
      <c r="BA70" s="93"/>
      <c r="BB70" s="93"/>
      <c r="BC70" s="93"/>
      <c r="BD70" s="93"/>
      <c r="BE70" s="93"/>
      <c r="BF70" s="93"/>
      <c r="BG70" s="93"/>
      <c r="BH70" s="93"/>
      <c r="BI70" s="93"/>
      <c r="BJ70" s="93"/>
      <c r="BK70" s="93"/>
      <c r="BL70" s="93"/>
      <c r="BM70" s="93"/>
      <c r="BN70" s="93"/>
      <c r="BO70" s="93"/>
      <c r="BP70" s="93"/>
      <c r="BQ70" s="93"/>
      <c r="BR70" s="93"/>
      <c r="BS70" s="93"/>
      <c r="BT70" s="93"/>
      <c r="BU70" s="93"/>
      <c r="BV70" s="93"/>
      <c r="BW70" s="93"/>
      <c r="BX70" s="93"/>
      <c r="BY70" s="93"/>
      <c r="BZ70" s="93"/>
      <c r="CA70" s="93"/>
      <c r="CB70" s="93"/>
      <c r="CC70" s="93"/>
      <c r="CD70" s="93"/>
      <c r="CE70" s="93"/>
      <c r="CF70" s="93"/>
      <c r="CG70" s="93"/>
      <c r="CH70" s="93"/>
      <c r="CI70" s="93"/>
      <c r="CJ70" s="93"/>
      <c r="CK70" s="93"/>
      <c r="CL70" s="93"/>
      <c r="CM70" s="93"/>
      <c r="CN70" s="93"/>
      <c r="CO70" s="93"/>
      <c r="CP70" s="93"/>
      <c r="CQ70" s="93"/>
      <c r="CR70" s="93"/>
      <c r="CS70" s="93"/>
      <c r="CT70" s="93"/>
      <c r="CU70" s="93"/>
      <c r="CV70" s="93"/>
      <c r="CW70" s="93"/>
      <c r="CX70" s="93"/>
      <c r="CY70" s="93"/>
      <c r="CZ70" s="93"/>
      <c r="DA70" s="93"/>
      <c r="DB70" s="93"/>
      <c r="DC70" s="93"/>
      <c r="DD70" s="93"/>
      <c r="DE70" s="93"/>
      <c r="DF70" s="93"/>
      <c r="DG70" s="93"/>
      <c r="DH70" s="93"/>
      <c r="DI70" s="93"/>
      <c r="DJ70" s="93"/>
      <c r="DK70" s="93"/>
      <c r="DL70" s="93"/>
      <c r="DM70" s="93"/>
      <c r="DN70" s="93"/>
      <c r="DO70" s="93"/>
      <c r="DP70" s="93"/>
      <c r="DQ70" s="93"/>
      <c r="DR70" s="93"/>
      <c r="DS70" s="93"/>
      <c r="DT70" s="93"/>
      <c r="DU70" s="93"/>
      <c r="DV70" s="93"/>
      <c r="DW70" s="93"/>
      <c r="DX70" s="93"/>
      <c r="DY70" s="93"/>
      <c r="DZ70" s="93"/>
      <c r="EA70" s="93"/>
      <c r="EB70" s="93"/>
      <c r="EC70" s="93"/>
      <c r="ED70" s="93"/>
      <c r="EE70" s="93"/>
      <c r="EF70" s="93"/>
      <c r="EG70" s="93"/>
      <c r="EH70" s="93"/>
      <c r="EI70" s="93"/>
      <c r="EJ70" s="93"/>
      <c r="EK70" s="93"/>
      <c r="EL70" s="93"/>
      <c r="EM70" s="93"/>
      <c r="EN70" s="93"/>
      <c r="EO70" s="93"/>
      <c r="EP70" s="93"/>
      <c r="EQ70" s="93"/>
      <c r="ER70" s="93"/>
      <c r="ES70" s="93"/>
      <c r="ET70" s="93"/>
      <c r="EU70" s="93"/>
      <c r="EV70" s="93"/>
      <c r="EW70" s="93"/>
      <c r="EX70" s="93"/>
      <c r="EY70" s="93"/>
      <c r="EZ70" s="93"/>
      <c r="FA70" s="93"/>
      <c r="FB70" s="93"/>
      <c r="FC70" s="93"/>
      <c r="FD70" s="93"/>
      <c r="FE70" s="93"/>
      <c r="FF70" s="93"/>
      <c r="FG70" s="93"/>
      <c r="FH70" s="93"/>
      <c r="FI70" s="93"/>
      <c r="FJ70" s="93"/>
      <c r="FK70" s="93"/>
      <c r="FL70" s="93"/>
      <c r="FM70" s="93"/>
    </row>
    <row r="71" spans="1:169" s="85" customFormat="1" ht="12.75" customHeight="1" x14ac:dyDescent="0.2">
      <c r="A71" s="547"/>
      <c r="B71" s="547"/>
      <c r="C71" s="549"/>
      <c r="D71" s="551"/>
      <c r="E71" s="553"/>
      <c r="F71" s="554"/>
      <c r="G71" s="397"/>
      <c r="H71" s="598"/>
      <c r="I71" s="555"/>
      <c r="J71" s="555"/>
      <c r="K71" s="555"/>
      <c r="L71" s="555"/>
      <c r="M71" s="595"/>
      <c r="N71" s="93"/>
      <c r="O71" s="93"/>
      <c r="P71" s="93"/>
      <c r="Q71" s="93"/>
      <c r="R71" s="93"/>
      <c r="S71" s="93"/>
      <c r="T71" s="93"/>
      <c r="U71" s="93"/>
      <c r="V71" s="93"/>
      <c r="W71" s="93"/>
      <c r="X71" s="93"/>
      <c r="Y71" s="93"/>
      <c r="Z71" s="93"/>
      <c r="AA71" s="93"/>
      <c r="AB71" s="93"/>
      <c r="AC71" s="93"/>
      <c r="AD71" s="93"/>
      <c r="AE71" s="93"/>
      <c r="AF71" s="93"/>
      <c r="AG71" s="93"/>
      <c r="AH71" s="93"/>
      <c r="AI71" s="93"/>
      <c r="AJ71" s="93"/>
      <c r="AK71" s="93"/>
      <c r="AL71" s="93"/>
      <c r="AM71" s="93"/>
      <c r="AN71" s="93"/>
      <c r="AO71" s="93"/>
      <c r="AP71" s="93"/>
      <c r="AQ71" s="93"/>
      <c r="AR71" s="93"/>
      <c r="AS71" s="93"/>
      <c r="AT71" s="93"/>
      <c r="AU71" s="93"/>
      <c r="AV71" s="93"/>
      <c r="AW71" s="93"/>
      <c r="AX71" s="93"/>
      <c r="AY71" s="93"/>
      <c r="AZ71" s="93"/>
      <c r="BA71" s="93"/>
      <c r="BB71" s="93"/>
      <c r="BC71" s="93"/>
      <c r="BD71" s="93"/>
      <c r="BE71" s="93"/>
      <c r="BF71" s="93"/>
      <c r="BG71" s="93"/>
      <c r="BH71" s="93"/>
      <c r="BI71" s="93"/>
      <c r="BJ71" s="93"/>
      <c r="BK71" s="93"/>
      <c r="BL71" s="93"/>
      <c r="BM71" s="93"/>
      <c r="BN71" s="93"/>
      <c r="BO71" s="93"/>
      <c r="BP71" s="93"/>
      <c r="BQ71" s="93"/>
      <c r="BR71" s="93"/>
      <c r="BS71" s="93"/>
      <c r="BT71" s="93"/>
      <c r="BU71" s="93"/>
      <c r="BV71" s="93"/>
      <c r="BW71" s="93"/>
      <c r="BX71" s="93"/>
      <c r="BY71" s="93"/>
      <c r="BZ71" s="93"/>
      <c r="CA71" s="93"/>
      <c r="CB71" s="93"/>
      <c r="CC71" s="93"/>
      <c r="CD71" s="93"/>
      <c r="CE71" s="93"/>
      <c r="CF71" s="93"/>
      <c r="CG71" s="93"/>
      <c r="CH71" s="93"/>
      <c r="CI71" s="93"/>
      <c r="CJ71" s="93"/>
      <c r="CK71" s="93"/>
      <c r="CL71" s="93"/>
      <c r="CM71" s="93"/>
      <c r="CN71" s="93"/>
      <c r="CO71" s="93"/>
      <c r="CP71" s="93"/>
      <c r="CQ71" s="93"/>
      <c r="CR71" s="93"/>
      <c r="CS71" s="93"/>
      <c r="CT71" s="93"/>
      <c r="CU71" s="93"/>
      <c r="CV71" s="93"/>
      <c r="CW71" s="93"/>
      <c r="CX71" s="93"/>
      <c r="CY71" s="93"/>
      <c r="CZ71" s="93"/>
      <c r="DA71" s="93"/>
      <c r="DB71" s="93"/>
      <c r="DC71" s="93"/>
      <c r="DD71" s="93"/>
      <c r="DE71" s="93"/>
      <c r="DF71" s="93"/>
      <c r="DG71" s="93"/>
      <c r="DH71" s="93"/>
      <c r="DI71" s="93"/>
      <c r="DJ71" s="93"/>
      <c r="DK71" s="93"/>
      <c r="DL71" s="93"/>
      <c r="DM71" s="93"/>
      <c r="DN71" s="93"/>
      <c r="DO71" s="93"/>
      <c r="DP71" s="93"/>
      <c r="DQ71" s="93"/>
      <c r="DR71" s="93"/>
      <c r="DS71" s="93"/>
      <c r="DT71" s="93"/>
      <c r="DU71" s="93"/>
      <c r="DV71" s="93"/>
      <c r="DW71" s="93"/>
      <c r="DX71" s="93"/>
      <c r="DY71" s="93"/>
      <c r="DZ71" s="93"/>
      <c r="EA71" s="93"/>
      <c r="EB71" s="93"/>
      <c r="EC71" s="93"/>
      <c r="ED71" s="93"/>
      <c r="EE71" s="93"/>
      <c r="EF71" s="93"/>
      <c r="EG71" s="93"/>
      <c r="EH71" s="93"/>
      <c r="EI71" s="93"/>
      <c r="EJ71" s="93"/>
      <c r="EK71" s="93"/>
      <c r="EL71" s="93"/>
      <c r="EM71" s="93"/>
      <c r="EN71" s="93"/>
      <c r="EO71" s="93"/>
      <c r="EP71" s="93"/>
      <c r="EQ71" s="93"/>
      <c r="ER71" s="93"/>
      <c r="ES71" s="93"/>
      <c r="ET71" s="93"/>
      <c r="EU71" s="93"/>
      <c r="EV71" s="93"/>
      <c r="EW71" s="93"/>
      <c r="EX71" s="93"/>
      <c r="EY71" s="93"/>
      <c r="EZ71" s="93"/>
      <c r="FA71" s="93"/>
      <c r="FB71" s="93"/>
      <c r="FC71" s="93"/>
      <c r="FD71" s="93"/>
      <c r="FE71" s="93"/>
      <c r="FF71" s="93"/>
      <c r="FG71" s="93"/>
      <c r="FH71" s="93"/>
      <c r="FI71" s="93"/>
      <c r="FJ71" s="93"/>
      <c r="FK71" s="93"/>
      <c r="FL71" s="93"/>
      <c r="FM71" s="93"/>
    </row>
    <row r="72" spans="1:169" s="85" customFormat="1" ht="12.75" customHeight="1" x14ac:dyDescent="0.2">
      <c r="A72" s="547"/>
      <c r="B72" s="547"/>
      <c r="C72" s="549"/>
      <c r="D72" s="551"/>
      <c r="E72" s="553"/>
      <c r="F72" s="554"/>
      <c r="G72" s="397"/>
      <c r="H72" s="598"/>
      <c r="I72" s="555"/>
      <c r="J72" s="555"/>
      <c r="K72" s="555"/>
      <c r="L72" s="555"/>
      <c r="M72" s="595"/>
      <c r="N72" s="93"/>
      <c r="O72" s="93"/>
      <c r="P72" s="93"/>
      <c r="Q72" s="93"/>
      <c r="R72" s="93"/>
      <c r="S72" s="93"/>
      <c r="T72" s="93"/>
      <c r="U72" s="93"/>
      <c r="V72" s="93"/>
      <c r="W72" s="93"/>
      <c r="X72" s="93"/>
      <c r="Y72" s="93"/>
      <c r="Z72" s="93"/>
      <c r="AA72" s="93"/>
      <c r="AB72" s="93"/>
      <c r="AC72" s="93"/>
      <c r="AD72" s="93"/>
      <c r="AE72" s="93"/>
      <c r="AF72" s="93"/>
      <c r="AG72" s="93"/>
      <c r="AH72" s="93"/>
      <c r="AI72" s="93"/>
      <c r="AJ72" s="93"/>
      <c r="AK72" s="93"/>
      <c r="AL72" s="93"/>
      <c r="AM72" s="93"/>
      <c r="AN72" s="93"/>
      <c r="AO72" s="93"/>
      <c r="AP72" s="93"/>
      <c r="AQ72" s="93"/>
      <c r="AR72" s="93"/>
      <c r="AS72" s="93"/>
      <c r="AT72" s="93"/>
      <c r="AU72" s="93"/>
      <c r="AV72" s="93"/>
      <c r="AW72" s="93"/>
      <c r="AX72" s="93"/>
      <c r="AY72" s="93"/>
      <c r="AZ72" s="93"/>
      <c r="BA72" s="93"/>
      <c r="BB72" s="93"/>
      <c r="BC72" s="93"/>
      <c r="BD72" s="93"/>
      <c r="BE72" s="93"/>
      <c r="BF72" s="93"/>
      <c r="BG72" s="93"/>
      <c r="BH72" s="93"/>
      <c r="BI72" s="93"/>
      <c r="BJ72" s="93"/>
      <c r="BK72" s="93"/>
      <c r="BL72" s="93"/>
      <c r="BM72" s="93"/>
      <c r="BN72" s="93"/>
      <c r="BO72" s="93"/>
      <c r="BP72" s="93"/>
      <c r="BQ72" s="93"/>
      <c r="BR72" s="93"/>
      <c r="BS72" s="93"/>
      <c r="BT72" s="93"/>
      <c r="BU72" s="93"/>
      <c r="BV72" s="93"/>
      <c r="BW72" s="93"/>
      <c r="BX72" s="93"/>
      <c r="BY72" s="93"/>
      <c r="BZ72" s="93"/>
      <c r="CA72" s="93"/>
      <c r="CB72" s="93"/>
      <c r="CC72" s="93"/>
      <c r="CD72" s="93"/>
      <c r="CE72" s="93"/>
      <c r="CF72" s="93"/>
      <c r="CG72" s="93"/>
      <c r="CH72" s="93"/>
      <c r="CI72" s="93"/>
      <c r="CJ72" s="93"/>
      <c r="CK72" s="93"/>
      <c r="CL72" s="93"/>
      <c r="CM72" s="93"/>
      <c r="CN72" s="93"/>
      <c r="CO72" s="93"/>
      <c r="CP72" s="93"/>
      <c r="CQ72" s="93"/>
      <c r="CR72" s="93"/>
      <c r="CS72" s="93"/>
      <c r="CT72" s="93"/>
      <c r="CU72" s="93"/>
      <c r="CV72" s="93"/>
      <c r="CW72" s="93"/>
      <c r="CX72" s="93"/>
      <c r="CY72" s="93"/>
      <c r="CZ72" s="93"/>
      <c r="DA72" s="93"/>
      <c r="DB72" s="93"/>
      <c r="DC72" s="93"/>
      <c r="DD72" s="93"/>
      <c r="DE72" s="93"/>
      <c r="DF72" s="93"/>
      <c r="DG72" s="93"/>
      <c r="DH72" s="93"/>
      <c r="DI72" s="93"/>
      <c r="DJ72" s="93"/>
      <c r="DK72" s="93"/>
      <c r="DL72" s="93"/>
      <c r="DM72" s="93"/>
      <c r="DN72" s="93"/>
      <c r="DO72" s="93"/>
      <c r="DP72" s="93"/>
      <c r="DQ72" s="93"/>
      <c r="DR72" s="93"/>
      <c r="DS72" s="93"/>
      <c r="DT72" s="93"/>
      <c r="DU72" s="93"/>
      <c r="DV72" s="93"/>
      <c r="DW72" s="93"/>
      <c r="DX72" s="93"/>
      <c r="DY72" s="93"/>
      <c r="DZ72" s="93"/>
      <c r="EA72" s="93"/>
      <c r="EB72" s="93"/>
      <c r="EC72" s="93"/>
      <c r="ED72" s="93"/>
      <c r="EE72" s="93"/>
      <c r="EF72" s="93"/>
      <c r="EG72" s="93"/>
      <c r="EH72" s="93"/>
      <c r="EI72" s="93"/>
      <c r="EJ72" s="93"/>
      <c r="EK72" s="93"/>
      <c r="EL72" s="93"/>
      <c r="EM72" s="93"/>
      <c r="EN72" s="93"/>
      <c r="EO72" s="93"/>
      <c r="EP72" s="93"/>
      <c r="EQ72" s="93"/>
      <c r="ER72" s="93"/>
      <c r="ES72" s="93"/>
      <c r="ET72" s="93"/>
      <c r="EU72" s="93"/>
      <c r="EV72" s="93"/>
      <c r="EW72" s="93"/>
      <c r="EX72" s="93"/>
      <c r="EY72" s="93"/>
      <c r="EZ72" s="93"/>
      <c r="FA72" s="93"/>
      <c r="FB72" s="93"/>
      <c r="FC72" s="93"/>
      <c r="FD72" s="93"/>
      <c r="FE72" s="93"/>
      <c r="FF72" s="93"/>
      <c r="FG72" s="93"/>
      <c r="FH72" s="93"/>
      <c r="FI72" s="93"/>
      <c r="FJ72" s="93"/>
      <c r="FK72" s="93"/>
      <c r="FL72" s="93"/>
      <c r="FM72" s="93"/>
    </row>
    <row r="73" spans="1:169" s="85" customFormat="1" ht="12.75" customHeight="1" x14ac:dyDescent="0.2">
      <c r="A73" s="547"/>
      <c r="B73" s="547"/>
      <c r="C73" s="549"/>
      <c r="D73" s="551"/>
      <c r="E73" s="553"/>
      <c r="F73" s="554"/>
      <c r="G73" s="397"/>
      <c r="H73" s="598"/>
      <c r="I73" s="555"/>
      <c r="J73" s="555"/>
      <c r="K73" s="555"/>
      <c r="L73" s="555"/>
      <c r="M73" s="595"/>
      <c r="N73" s="93"/>
      <c r="O73" s="93"/>
      <c r="P73" s="93"/>
      <c r="Q73" s="93"/>
      <c r="R73" s="93"/>
      <c r="S73" s="93"/>
      <c r="T73" s="93"/>
      <c r="U73" s="93"/>
      <c r="V73" s="93"/>
      <c r="W73" s="93"/>
      <c r="X73" s="93"/>
      <c r="Y73" s="93"/>
      <c r="Z73" s="93"/>
      <c r="AA73" s="93"/>
      <c r="AB73" s="93"/>
      <c r="AC73" s="93"/>
      <c r="AD73" s="93"/>
      <c r="AE73" s="93"/>
      <c r="AF73" s="93"/>
      <c r="AG73" s="93"/>
      <c r="AH73" s="93"/>
      <c r="AI73" s="93"/>
      <c r="AJ73" s="93"/>
      <c r="AK73" s="93"/>
      <c r="AL73" s="93"/>
      <c r="AM73" s="93"/>
      <c r="AN73" s="93"/>
      <c r="AO73" s="93"/>
      <c r="AP73" s="93"/>
      <c r="AQ73" s="93"/>
      <c r="AR73" s="93"/>
      <c r="AS73" s="93"/>
      <c r="AT73" s="93"/>
      <c r="AU73" s="93"/>
      <c r="AV73" s="93"/>
      <c r="AW73" s="93"/>
      <c r="AX73" s="93"/>
      <c r="AY73" s="93"/>
      <c r="AZ73" s="93"/>
      <c r="BA73" s="93"/>
      <c r="BB73" s="93"/>
      <c r="BC73" s="93"/>
      <c r="BD73" s="93"/>
      <c r="BE73" s="93"/>
      <c r="BF73" s="93"/>
      <c r="BG73" s="93"/>
      <c r="BH73" s="93"/>
      <c r="BI73" s="93"/>
      <c r="BJ73" s="93"/>
      <c r="BK73" s="93"/>
      <c r="BL73" s="93"/>
      <c r="BM73" s="93"/>
      <c r="BN73" s="93"/>
      <c r="BO73" s="93"/>
      <c r="BP73" s="93"/>
      <c r="BQ73" s="93"/>
      <c r="BR73" s="93"/>
      <c r="BS73" s="93"/>
      <c r="BT73" s="93"/>
      <c r="BU73" s="93"/>
      <c r="BV73" s="93"/>
      <c r="BW73" s="93"/>
      <c r="BX73" s="93"/>
      <c r="BY73" s="93"/>
      <c r="BZ73" s="93"/>
      <c r="CA73" s="93"/>
      <c r="CB73" s="93"/>
      <c r="CC73" s="93"/>
      <c r="CD73" s="93"/>
      <c r="CE73" s="93"/>
      <c r="CF73" s="93"/>
      <c r="CG73" s="93"/>
      <c r="CH73" s="93"/>
      <c r="CI73" s="93"/>
      <c r="CJ73" s="93"/>
      <c r="CK73" s="93"/>
      <c r="CL73" s="93"/>
      <c r="CM73" s="93"/>
      <c r="CN73" s="93"/>
      <c r="CO73" s="93"/>
      <c r="CP73" s="93"/>
      <c r="CQ73" s="93"/>
      <c r="CR73" s="93"/>
      <c r="CS73" s="93"/>
      <c r="CT73" s="93"/>
      <c r="CU73" s="93"/>
      <c r="CV73" s="93"/>
      <c r="CW73" s="93"/>
      <c r="CX73" s="93"/>
      <c r="CY73" s="93"/>
      <c r="CZ73" s="93"/>
      <c r="DA73" s="93"/>
      <c r="DB73" s="93"/>
      <c r="DC73" s="93"/>
      <c r="DD73" s="93"/>
      <c r="DE73" s="93"/>
      <c r="DF73" s="93"/>
      <c r="DG73" s="93"/>
      <c r="DH73" s="93"/>
      <c r="DI73" s="93"/>
      <c r="DJ73" s="93"/>
      <c r="DK73" s="93"/>
      <c r="DL73" s="93"/>
      <c r="DM73" s="93"/>
      <c r="DN73" s="93"/>
      <c r="DO73" s="93"/>
      <c r="DP73" s="93"/>
      <c r="DQ73" s="93"/>
      <c r="DR73" s="93"/>
      <c r="DS73" s="93"/>
      <c r="DT73" s="93"/>
      <c r="DU73" s="93"/>
      <c r="DV73" s="93"/>
      <c r="DW73" s="93"/>
      <c r="DX73" s="93"/>
      <c r="DY73" s="93"/>
      <c r="DZ73" s="93"/>
      <c r="EA73" s="93"/>
      <c r="EB73" s="93"/>
      <c r="EC73" s="93"/>
      <c r="ED73" s="93"/>
      <c r="EE73" s="93"/>
      <c r="EF73" s="93"/>
      <c r="EG73" s="93"/>
      <c r="EH73" s="93"/>
      <c r="EI73" s="93"/>
      <c r="EJ73" s="93"/>
      <c r="EK73" s="93"/>
      <c r="EL73" s="93"/>
      <c r="EM73" s="93"/>
      <c r="EN73" s="93"/>
      <c r="EO73" s="93"/>
      <c r="EP73" s="93"/>
      <c r="EQ73" s="93"/>
      <c r="ER73" s="93"/>
      <c r="ES73" s="93"/>
      <c r="ET73" s="93"/>
      <c r="EU73" s="93"/>
      <c r="EV73" s="93"/>
      <c r="EW73" s="93"/>
      <c r="EX73" s="93"/>
      <c r="EY73" s="93"/>
      <c r="EZ73" s="93"/>
      <c r="FA73" s="93"/>
      <c r="FB73" s="93"/>
      <c r="FC73" s="93"/>
      <c r="FD73" s="93"/>
      <c r="FE73" s="93"/>
      <c r="FF73" s="93"/>
      <c r="FG73" s="93"/>
      <c r="FH73" s="93"/>
      <c r="FI73" s="93"/>
      <c r="FJ73" s="93"/>
      <c r="FK73" s="93"/>
      <c r="FL73" s="93"/>
      <c r="FM73" s="93"/>
    </row>
    <row r="74" spans="1:169" s="85" customFormat="1" ht="13.5" customHeight="1" x14ac:dyDescent="0.2">
      <c r="A74" s="547"/>
      <c r="B74" s="547"/>
      <c r="C74" s="549"/>
      <c r="D74" s="551"/>
      <c r="E74" s="553"/>
      <c r="F74" s="554"/>
      <c r="G74" s="397"/>
      <c r="H74" s="598"/>
      <c r="I74" s="555"/>
      <c r="J74" s="555"/>
      <c r="K74" s="555"/>
      <c r="L74" s="555"/>
      <c r="M74" s="595"/>
      <c r="N74" s="93"/>
      <c r="O74" s="93"/>
      <c r="P74" s="93"/>
      <c r="Q74" s="93"/>
      <c r="R74" s="93"/>
      <c r="S74" s="93"/>
      <c r="T74" s="93"/>
      <c r="U74" s="93"/>
      <c r="V74" s="93"/>
      <c r="W74" s="93"/>
      <c r="X74" s="93"/>
      <c r="Y74" s="93"/>
      <c r="Z74" s="93"/>
      <c r="AA74" s="93"/>
      <c r="AB74" s="93"/>
      <c r="AC74" s="93"/>
      <c r="AD74" s="93"/>
      <c r="AE74" s="93"/>
      <c r="AF74" s="93"/>
      <c r="AG74" s="93"/>
      <c r="AH74" s="93"/>
      <c r="AI74" s="93"/>
      <c r="AJ74" s="93"/>
      <c r="AK74" s="93"/>
      <c r="AL74" s="93"/>
      <c r="AM74" s="93"/>
      <c r="AN74" s="93"/>
      <c r="AO74" s="93"/>
      <c r="AP74" s="93"/>
      <c r="AQ74" s="93"/>
      <c r="AR74" s="93"/>
      <c r="AS74" s="93"/>
      <c r="AT74" s="93"/>
      <c r="AU74" s="93"/>
      <c r="AV74" s="93"/>
      <c r="AW74" s="93"/>
      <c r="AX74" s="93"/>
      <c r="AY74" s="93"/>
      <c r="AZ74" s="93"/>
      <c r="BA74" s="93"/>
      <c r="BB74" s="93"/>
      <c r="BC74" s="93"/>
      <c r="BD74" s="93"/>
      <c r="BE74" s="93"/>
      <c r="BF74" s="93"/>
      <c r="BG74" s="93"/>
      <c r="BH74" s="93"/>
      <c r="BI74" s="93"/>
      <c r="BJ74" s="93"/>
      <c r="BK74" s="93"/>
      <c r="BL74" s="93"/>
      <c r="BM74" s="93"/>
      <c r="BN74" s="93"/>
      <c r="BO74" s="93"/>
      <c r="BP74" s="93"/>
      <c r="BQ74" s="93"/>
      <c r="BR74" s="93"/>
      <c r="BS74" s="93"/>
      <c r="BT74" s="93"/>
      <c r="BU74" s="93"/>
      <c r="BV74" s="93"/>
      <c r="BW74" s="93"/>
      <c r="BX74" s="93"/>
      <c r="BY74" s="93"/>
      <c r="BZ74" s="93"/>
      <c r="CA74" s="93"/>
      <c r="CB74" s="93"/>
      <c r="CC74" s="93"/>
      <c r="CD74" s="93"/>
      <c r="CE74" s="93"/>
      <c r="CF74" s="93"/>
      <c r="CG74" s="93"/>
      <c r="CH74" s="93"/>
      <c r="CI74" s="93"/>
      <c r="CJ74" s="93"/>
      <c r="CK74" s="93"/>
      <c r="CL74" s="93"/>
      <c r="CM74" s="93"/>
      <c r="CN74" s="93"/>
      <c r="CO74" s="93"/>
      <c r="CP74" s="93"/>
      <c r="CQ74" s="93"/>
      <c r="CR74" s="93"/>
      <c r="CS74" s="93"/>
      <c r="CT74" s="93"/>
      <c r="CU74" s="93"/>
      <c r="CV74" s="93"/>
      <c r="CW74" s="93"/>
      <c r="CX74" s="93"/>
      <c r="CY74" s="93"/>
      <c r="CZ74" s="93"/>
      <c r="DA74" s="93"/>
      <c r="DB74" s="93"/>
      <c r="DC74" s="93"/>
      <c r="DD74" s="93"/>
      <c r="DE74" s="93"/>
      <c r="DF74" s="93"/>
      <c r="DG74" s="93"/>
      <c r="DH74" s="93"/>
      <c r="DI74" s="93"/>
      <c r="DJ74" s="93"/>
      <c r="DK74" s="93"/>
      <c r="DL74" s="93"/>
      <c r="DM74" s="93"/>
      <c r="DN74" s="93"/>
      <c r="DO74" s="93"/>
      <c r="DP74" s="93"/>
      <c r="DQ74" s="93"/>
      <c r="DR74" s="93"/>
      <c r="DS74" s="93"/>
      <c r="DT74" s="93"/>
      <c r="DU74" s="93"/>
      <c r="DV74" s="93"/>
      <c r="DW74" s="93"/>
      <c r="DX74" s="93"/>
      <c r="DY74" s="93"/>
      <c r="DZ74" s="93"/>
      <c r="EA74" s="93"/>
      <c r="EB74" s="93"/>
      <c r="EC74" s="93"/>
      <c r="ED74" s="93"/>
      <c r="EE74" s="93"/>
      <c r="EF74" s="93"/>
      <c r="EG74" s="93"/>
      <c r="EH74" s="93"/>
      <c r="EI74" s="93"/>
      <c r="EJ74" s="93"/>
      <c r="EK74" s="93"/>
      <c r="EL74" s="93"/>
      <c r="EM74" s="93"/>
      <c r="EN74" s="93"/>
      <c r="EO74" s="93"/>
      <c r="EP74" s="93"/>
      <c r="EQ74" s="93"/>
      <c r="ER74" s="93"/>
      <c r="ES74" s="93"/>
      <c r="ET74" s="93"/>
      <c r="EU74" s="93"/>
      <c r="EV74" s="93"/>
      <c r="EW74" s="93"/>
      <c r="EX74" s="93"/>
      <c r="EY74" s="93"/>
      <c r="EZ74" s="93"/>
      <c r="FA74" s="93"/>
      <c r="FB74" s="93"/>
      <c r="FC74" s="93"/>
      <c r="FD74" s="93"/>
      <c r="FE74" s="93"/>
      <c r="FF74" s="93"/>
      <c r="FG74" s="93"/>
      <c r="FH74" s="93"/>
      <c r="FI74" s="93"/>
      <c r="FJ74" s="93"/>
      <c r="FK74" s="93"/>
      <c r="FL74" s="93"/>
      <c r="FM74" s="93"/>
    </row>
    <row r="75" spans="1:169" x14ac:dyDescent="0.25">
      <c r="A75" s="547"/>
      <c r="B75" s="547"/>
      <c r="C75" s="549"/>
      <c r="D75" s="551"/>
      <c r="E75" s="553"/>
      <c r="F75" s="554"/>
      <c r="G75" s="397"/>
      <c r="H75" s="598" t="s">
        <v>441</v>
      </c>
      <c r="I75" s="555"/>
      <c r="J75" s="555"/>
      <c r="K75" s="555"/>
      <c r="L75" s="555"/>
      <c r="M75" s="595"/>
      <c r="N75" s="93"/>
      <c r="O75" s="93"/>
    </row>
    <row r="76" spans="1:169" x14ac:dyDescent="0.25">
      <c r="A76" s="547"/>
      <c r="B76" s="547"/>
      <c r="C76" s="549"/>
      <c r="D76" s="551"/>
      <c r="E76" s="553"/>
      <c r="F76" s="554"/>
      <c r="G76" s="397"/>
      <c r="H76" s="598"/>
      <c r="I76" s="555"/>
      <c r="J76" s="555"/>
      <c r="K76" s="555"/>
      <c r="L76" s="555"/>
      <c r="M76" s="595"/>
      <c r="N76" s="93"/>
      <c r="O76" s="93"/>
    </row>
    <row r="77" spans="1:169" x14ac:dyDescent="0.25">
      <c r="A77" s="547"/>
      <c r="B77" s="547"/>
      <c r="C77" s="549"/>
      <c r="D77" s="551"/>
      <c r="E77" s="553"/>
      <c r="F77" s="554"/>
      <c r="G77" s="397"/>
      <c r="H77" s="598"/>
      <c r="I77" s="555"/>
      <c r="J77" s="555"/>
      <c r="K77" s="555"/>
      <c r="L77" s="555"/>
      <c r="M77" s="595"/>
      <c r="N77" s="93"/>
      <c r="O77" s="93"/>
    </row>
    <row r="78" spans="1:169" x14ac:dyDescent="0.25">
      <c r="A78" s="547"/>
      <c r="B78" s="547"/>
      <c r="C78" s="549"/>
      <c r="D78" s="551"/>
      <c r="E78" s="553"/>
      <c r="F78" s="554"/>
      <c r="G78" s="397"/>
      <c r="H78" s="598"/>
      <c r="I78" s="555"/>
      <c r="J78" s="555"/>
      <c r="K78" s="555"/>
      <c r="L78" s="555"/>
      <c r="M78" s="595"/>
      <c r="N78" s="93"/>
      <c r="O78" s="93"/>
    </row>
    <row r="79" spans="1:169" ht="15.75" thickBot="1" x14ac:dyDescent="0.3">
      <c r="A79" s="548"/>
      <c r="B79" s="548"/>
      <c r="C79" s="549"/>
      <c r="D79" s="551"/>
      <c r="E79" s="553"/>
      <c r="F79" s="554"/>
      <c r="G79" s="397"/>
      <c r="H79" s="599"/>
      <c r="I79" s="555"/>
      <c r="J79" s="555"/>
      <c r="K79" s="555"/>
      <c r="L79" s="555"/>
      <c r="M79" s="600"/>
      <c r="N79" s="93"/>
      <c r="O79" s="93"/>
    </row>
    <row r="80" spans="1:169" s="85" customFormat="1" ht="12.75" x14ac:dyDescent="0.2">
      <c r="A80" s="546">
        <v>8</v>
      </c>
      <c r="B80" s="546" t="str">
        <f>'7- Mapa Final'!B80</f>
        <v xml:space="preserve">Recibir dádivas o beneficios a nombre propio o de terceros para expedir documentos  sin el cumplimiento  de requisitos legales o con datos falsos. </v>
      </c>
      <c r="C80" s="549" t="str">
        <f>'7- Mapa Final'!C80</f>
        <v>Se realiza   la inscripción o expedición de  Tarjetas  de Abogados que no cumplen con los  requisitos establecidos, están sancionados  o se expidan con información alterada o  que no corresponde al solicitante.</v>
      </c>
      <c r="D80" s="550">
        <f>'7- Mapa Final'!J80</f>
        <v>0</v>
      </c>
      <c r="E80" s="552" t="str">
        <f>'7- Mapa Final'!K80</f>
        <v>Catastrófico - 5</v>
      </c>
      <c r="F80" s="554" t="e">
        <f>'7- Mapa Final'!M80</f>
        <v>#DIV/0!</v>
      </c>
      <c r="G80" s="397" t="s">
        <v>112</v>
      </c>
      <c r="H80" s="597" t="s">
        <v>442</v>
      </c>
      <c r="I80" s="555"/>
      <c r="J80" s="588" t="s">
        <v>43</v>
      </c>
      <c r="K80" s="593">
        <v>45200</v>
      </c>
      <c r="L80" s="593">
        <v>45291</v>
      </c>
      <c r="M80" s="594" t="s">
        <v>440</v>
      </c>
      <c r="N80" s="93"/>
      <c r="O80" s="93"/>
      <c r="P80" s="93"/>
      <c r="Q80" s="93"/>
      <c r="R80" s="93"/>
      <c r="S80" s="93"/>
      <c r="T80" s="93"/>
      <c r="U80" s="93"/>
      <c r="V80" s="93"/>
      <c r="W80" s="93"/>
      <c r="X80" s="93"/>
      <c r="Y80" s="93"/>
      <c r="Z80" s="93"/>
      <c r="AA80" s="93"/>
      <c r="AB80" s="93"/>
      <c r="AC80" s="93"/>
      <c r="AD80" s="93"/>
      <c r="AE80" s="93"/>
      <c r="AF80" s="93"/>
      <c r="AG80" s="93"/>
      <c r="AH80" s="93"/>
      <c r="AI80" s="93"/>
      <c r="AJ80" s="93"/>
      <c r="AK80" s="93"/>
      <c r="AL80" s="93"/>
      <c r="AM80" s="93"/>
      <c r="AN80" s="93"/>
      <c r="AO80" s="93"/>
      <c r="AP80" s="93"/>
      <c r="AQ80" s="93"/>
      <c r="AR80" s="93"/>
      <c r="AS80" s="93"/>
      <c r="AT80" s="93"/>
      <c r="AU80" s="93"/>
      <c r="AV80" s="93"/>
      <c r="AW80" s="93"/>
      <c r="AX80" s="93"/>
      <c r="AY80" s="93"/>
      <c r="AZ80" s="93"/>
      <c r="BA80" s="93"/>
      <c r="BB80" s="93"/>
      <c r="BC80" s="93"/>
      <c r="BD80" s="93"/>
      <c r="BE80" s="93"/>
      <c r="BF80" s="93"/>
      <c r="BG80" s="93"/>
      <c r="BH80" s="93"/>
      <c r="BI80" s="93"/>
      <c r="BJ80" s="93"/>
      <c r="BK80" s="93"/>
      <c r="BL80" s="93"/>
      <c r="BM80" s="93"/>
      <c r="BN80" s="93"/>
      <c r="BO80" s="93"/>
      <c r="BP80" s="93"/>
      <c r="BQ80" s="93"/>
      <c r="BR80" s="93"/>
      <c r="BS80" s="93"/>
      <c r="BT80" s="93"/>
      <c r="BU80" s="93"/>
      <c r="BV80" s="93"/>
      <c r="BW80" s="93"/>
      <c r="BX80" s="93"/>
      <c r="BY80" s="93"/>
      <c r="BZ80" s="93"/>
      <c r="CA80" s="93"/>
      <c r="CB80" s="93"/>
      <c r="CC80" s="93"/>
      <c r="CD80" s="93"/>
      <c r="CE80" s="93"/>
      <c r="CF80" s="93"/>
      <c r="CG80" s="93"/>
      <c r="CH80" s="93"/>
      <c r="CI80" s="93"/>
      <c r="CJ80" s="93"/>
      <c r="CK80" s="93"/>
      <c r="CL80" s="93"/>
      <c r="CM80" s="93"/>
      <c r="CN80" s="93"/>
      <c r="CO80" s="93"/>
      <c r="CP80" s="93"/>
      <c r="CQ80" s="93"/>
      <c r="CR80" s="93"/>
      <c r="CS80" s="93"/>
      <c r="CT80" s="93"/>
      <c r="CU80" s="93"/>
      <c r="CV80" s="93"/>
      <c r="CW80" s="93"/>
      <c r="CX80" s="93"/>
      <c r="CY80" s="93"/>
      <c r="CZ80" s="93"/>
      <c r="DA80" s="93"/>
      <c r="DB80" s="93"/>
      <c r="DC80" s="93"/>
      <c r="DD80" s="93"/>
      <c r="DE80" s="93"/>
      <c r="DF80" s="93"/>
      <c r="DG80" s="93"/>
      <c r="DH80" s="93"/>
      <c r="DI80" s="93"/>
      <c r="DJ80" s="93"/>
      <c r="DK80" s="93"/>
      <c r="DL80" s="93"/>
      <c r="DM80" s="93"/>
      <c r="DN80" s="93"/>
      <c r="DO80" s="93"/>
      <c r="DP80" s="93"/>
      <c r="DQ80" s="93"/>
      <c r="DR80" s="93"/>
      <c r="DS80" s="93"/>
      <c r="DT80" s="93"/>
      <c r="DU80" s="93"/>
      <c r="DV80" s="93"/>
      <c r="DW80" s="93"/>
      <c r="DX80" s="93"/>
      <c r="DY80" s="93"/>
      <c r="DZ80" s="93"/>
      <c r="EA80" s="93"/>
      <c r="EB80" s="93"/>
      <c r="EC80" s="93"/>
      <c r="ED80" s="93"/>
      <c r="EE80" s="93"/>
      <c r="EF80" s="93"/>
      <c r="EG80" s="93"/>
      <c r="EH80" s="93"/>
      <c r="EI80" s="93"/>
      <c r="EJ80" s="93"/>
      <c r="EK80" s="93"/>
      <c r="EL80" s="93"/>
      <c r="EM80" s="93"/>
      <c r="EN80" s="93"/>
      <c r="EO80" s="93"/>
      <c r="EP80" s="93"/>
      <c r="EQ80" s="93"/>
      <c r="ER80" s="93"/>
      <c r="ES80" s="93"/>
      <c r="ET80" s="93"/>
      <c r="EU80" s="93"/>
      <c r="EV80" s="93"/>
      <c r="EW80" s="93"/>
      <c r="EX80" s="93"/>
      <c r="EY80" s="93"/>
      <c r="EZ80" s="93"/>
      <c r="FA80" s="93"/>
      <c r="FB80" s="93"/>
      <c r="FC80" s="93"/>
      <c r="FD80" s="93"/>
      <c r="FE80" s="93"/>
      <c r="FF80" s="93"/>
      <c r="FG80" s="93"/>
      <c r="FH80" s="93"/>
      <c r="FI80" s="93"/>
      <c r="FJ80" s="93"/>
      <c r="FK80" s="93"/>
      <c r="FL80" s="93"/>
      <c r="FM80" s="93"/>
    </row>
    <row r="81" spans="1:169" s="85" customFormat="1" ht="12.75" customHeight="1" x14ac:dyDescent="0.2">
      <c r="A81" s="547"/>
      <c r="B81" s="547"/>
      <c r="C81" s="549"/>
      <c r="D81" s="551"/>
      <c r="E81" s="553"/>
      <c r="F81" s="554"/>
      <c r="G81" s="397"/>
      <c r="H81" s="598"/>
      <c r="I81" s="555"/>
      <c r="J81" s="555"/>
      <c r="K81" s="555"/>
      <c r="L81" s="555"/>
      <c r="M81" s="595"/>
      <c r="N81" s="93"/>
      <c r="O81" s="93"/>
      <c r="P81" s="93"/>
      <c r="Q81" s="93"/>
      <c r="R81" s="93"/>
      <c r="S81" s="93"/>
      <c r="T81" s="93"/>
      <c r="U81" s="93"/>
      <c r="V81" s="93"/>
      <c r="W81" s="93"/>
      <c r="X81" s="93"/>
      <c r="Y81" s="93"/>
      <c r="Z81" s="93"/>
      <c r="AA81" s="93"/>
      <c r="AB81" s="93"/>
      <c r="AC81" s="93"/>
      <c r="AD81" s="93"/>
      <c r="AE81" s="93"/>
      <c r="AF81" s="93"/>
      <c r="AG81" s="93"/>
      <c r="AH81" s="93"/>
      <c r="AI81" s="93"/>
      <c r="AJ81" s="93"/>
      <c r="AK81" s="93"/>
      <c r="AL81" s="93"/>
      <c r="AM81" s="93"/>
      <c r="AN81" s="93"/>
      <c r="AO81" s="93"/>
      <c r="AP81" s="93"/>
      <c r="AQ81" s="93"/>
      <c r="AR81" s="93"/>
      <c r="AS81" s="93"/>
      <c r="AT81" s="93"/>
      <c r="AU81" s="93"/>
      <c r="AV81" s="93"/>
      <c r="AW81" s="93"/>
      <c r="AX81" s="93"/>
      <c r="AY81" s="93"/>
      <c r="AZ81" s="93"/>
      <c r="BA81" s="93"/>
      <c r="BB81" s="93"/>
      <c r="BC81" s="93"/>
      <c r="BD81" s="93"/>
      <c r="BE81" s="93"/>
      <c r="BF81" s="93"/>
      <c r="BG81" s="93"/>
      <c r="BH81" s="93"/>
      <c r="BI81" s="93"/>
      <c r="BJ81" s="93"/>
      <c r="BK81" s="93"/>
      <c r="BL81" s="93"/>
      <c r="BM81" s="93"/>
      <c r="BN81" s="93"/>
      <c r="BO81" s="93"/>
      <c r="BP81" s="93"/>
      <c r="BQ81" s="93"/>
      <c r="BR81" s="93"/>
      <c r="BS81" s="93"/>
      <c r="BT81" s="93"/>
      <c r="BU81" s="93"/>
      <c r="BV81" s="93"/>
      <c r="BW81" s="93"/>
      <c r="BX81" s="93"/>
      <c r="BY81" s="93"/>
      <c r="BZ81" s="93"/>
      <c r="CA81" s="93"/>
      <c r="CB81" s="93"/>
      <c r="CC81" s="93"/>
      <c r="CD81" s="93"/>
      <c r="CE81" s="93"/>
      <c r="CF81" s="93"/>
      <c r="CG81" s="93"/>
      <c r="CH81" s="93"/>
      <c r="CI81" s="93"/>
      <c r="CJ81" s="93"/>
      <c r="CK81" s="93"/>
      <c r="CL81" s="93"/>
      <c r="CM81" s="93"/>
      <c r="CN81" s="93"/>
      <c r="CO81" s="93"/>
      <c r="CP81" s="93"/>
      <c r="CQ81" s="93"/>
      <c r="CR81" s="93"/>
      <c r="CS81" s="93"/>
      <c r="CT81" s="93"/>
      <c r="CU81" s="93"/>
      <c r="CV81" s="93"/>
      <c r="CW81" s="93"/>
      <c r="CX81" s="93"/>
      <c r="CY81" s="93"/>
      <c r="CZ81" s="93"/>
      <c r="DA81" s="93"/>
      <c r="DB81" s="93"/>
      <c r="DC81" s="93"/>
      <c r="DD81" s="93"/>
      <c r="DE81" s="93"/>
      <c r="DF81" s="93"/>
      <c r="DG81" s="93"/>
      <c r="DH81" s="93"/>
      <c r="DI81" s="93"/>
      <c r="DJ81" s="93"/>
      <c r="DK81" s="93"/>
      <c r="DL81" s="93"/>
      <c r="DM81" s="93"/>
      <c r="DN81" s="93"/>
      <c r="DO81" s="93"/>
      <c r="DP81" s="93"/>
      <c r="DQ81" s="93"/>
      <c r="DR81" s="93"/>
      <c r="DS81" s="93"/>
      <c r="DT81" s="93"/>
      <c r="DU81" s="93"/>
      <c r="DV81" s="93"/>
      <c r="DW81" s="93"/>
      <c r="DX81" s="93"/>
      <c r="DY81" s="93"/>
      <c r="DZ81" s="93"/>
      <c r="EA81" s="93"/>
      <c r="EB81" s="93"/>
      <c r="EC81" s="93"/>
      <c r="ED81" s="93"/>
      <c r="EE81" s="93"/>
      <c r="EF81" s="93"/>
      <c r="EG81" s="93"/>
      <c r="EH81" s="93"/>
      <c r="EI81" s="93"/>
      <c r="EJ81" s="93"/>
      <c r="EK81" s="93"/>
      <c r="EL81" s="93"/>
      <c r="EM81" s="93"/>
      <c r="EN81" s="93"/>
      <c r="EO81" s="93"/>
      <c r="EP81" s="93"/>
      <c r="EQ81" s="93"/>
      <c r="ER81" s="93"/>
      <c r="ES81" s="93"/>
      <c r="ET81" s="93"/>
      <c r="EU81" s="93"/>
      <c r="EV81" s="93"/>
      <c r="EW81" s="93"/>
      <c r="EX81" s="93"/>
      <c r="EY81" s="93"/>
      <c r="EZ81" s="93"/>
      <c r="FA81" s="93"/>
      <c r="FB81" s="93"/>
      <c r="FC81" s="93"/>
      <c r="FD81" s="93"/>
      <c r="FE81" s="93"/>
      <c r="FF81" s="93"/>
      <c r="FG81" s="93"/>
      <c r="FH81" s="93"/>
      <c r="FI81" s="93"/>
      <c r="FJ81" s="93"/>
      <c r="FK81" s="93"/>
      <c r="FL81" s="93"/>
      <c r="FM81" s="93"/>
    </row>
    <row r="82" spans="1:169" s="85" customFormat="1" ht="12.75" customHeight="1" x14ac:dyDescent="0.2">
      <c r="A82" s="547"/>
      <c r="B82" s="547"/>
      <c r="C82" s="549"/>
      <c r="D82" s="551"/>
      <c r="E82" s="553"/>
      <c r="F82" s="554"/>
      <c r="G82" s="397"/>
      <c r="H82" s="598"/>
      <c r="I82" s="555"/>
      <c r="J82" s="555"/>
      <c r="K82" s="555"/>
      <c r="L82" s="555"/>
      <c r="M82" s="595"/>
      <c r="N82" s="93"/>
      <c r="O82" s="93"/>
      <c r="P82" s="93"/>
      <c r="Q82" s="93"/>
      <c r="R82" s="93"/>
      <c r="S82" s="93"/>
      <c r="T82" s="93"/>
      <c r="U82" s="93"/>
      <c r="V82" s="93"/>
      <c r="W82" s="93"/>
      <c r="X82" s="93"/>
      <c r="Y82" s="93"/>
      <c r="Z82" s="93"/>
      <c r="AA82" s="93"/>
      <c r="AB82" s="93"/>
      <c r="AC82" s="93"/>
      <c r="AD82" s="93"/>
      <c r="AE82" s="93"/>
      <c r="AF82" s="93"/>
      <c r="AG82" s="93"/>
      <c r="AH82" s="93"/>
      <c r="AI82" s="93"/>
      <c r="AJ82" s="93"/>
      <c r="AK82" s="93"/>
      <c r="AL82" s="93"/>
      <c r="AM82" s="93"/>
      <c r="AN82" s="93"/>
      <c r="AO82" s="93"/>
      <c r="AP82" s="93"/>
      <c r="AQ82" s="93"/>
      <c r="AR82" s="93"/>
      <c r="AS82" s="93"/>
      <c r="AT82" s="93"/>
      <c r="AU82" s="93"/>
      <c r="AV82" s="93"/>
      <c r="AW82" s="93"/>
      <c r="AX82" s="93"/>
      <c r="AY82" s="93"/>
      <c r="AZ82" s="93"/>
      <c r="BA82" s="93"/>
      <c r="BB82" s="93"/>
      <c r="BC82" s="93"/>
      <c r="BD82" s="93"/>
      <c r="BE82" s="93"/>
      <c r="BF82" s="93"/>
      <c r="BG82" s="93"/>
      <c r="BH82" s="93"/>
      <c r="BI82" s="93"/>
      <c r="BJ82" s="93"/>
      <c r="BK82" s="93"/>
      <c r="BL82" s="93"/>
      <c r="BM82" s="93"/>
      <c r="BN82" s="93"/>
      <c r="BO82" s="93"/>
      <c r="BP82" s="93"/>
      <c r="BQ82" s="93"/>
      <c r="BR82" s="93"/>
      <c r="BS82" s="93"/>
      <c r="BT82" s="93"/>
      <c r="BU82" s="93"/>
      <c r="BV82" s="93"/>
      <c r="BW82" s="93"/>
      <c r="BX82" s="93"/>
      <c r="BY82" s="93"/>
      <c r="BZ82" s="93"/>
      <c r="CA82" s="93"/>
      <c r="CB82" s="93"/>
      <c r="CC82" s="93"/>
      <c r="CD82" s="93"/>
      <c r="CE82" s="93"/>
      <c r="CF82" s="93"/>
      <c r="CG82" s="93"/>
      <c r="CH82" s="93"/>
      <c r="CI82" s="93"/>
      <c r="CJ82" s="93"/>
      <c r="CK82" s="93"/>
      <c r="CL82" s="93"/>
      <c r="CM82" s="93"/>
      <c r="CN82" s="93"/>
      <c r="CO82" s="93"/>
      <c r="CP82" s="93"/>
      <c r="CQ82" s="93"/>
      <c r="CR82" s="93"/>
      <c r="CS82" s="93"/>
      <c r="CT82" s="93"/>
      <c r="CU82" s="93"/>
      <c r="CV82" s="93"/>
      <c r="CW82" s="93"/>
      <c r="CX82" s="93"/>
      <c r="CY82" s="93"/>
      <c r="CZ82" s="93"/>
      <c r="DA82" s="93"/>
      <c r="DB82" s="93"/>
      <c r="DC82" s="93"/>
      <c r="DD82" s="93"/>
      <c r="DE82" s="93"/>
      <c r="DF82" s="93"/>
      <c r="DG82" s="93"/>
      <c r="DH82" s="93"/>
      <c r="DI82" s="93"/>
      <c r="DJ82" s="93"/>
      <c r="DK82" s="93"/>
      <c r="DL82" s="93"/>
      <c r="DM82" s="93"/>
      <c r="DN82" s="93"/>
      <c r="DO82" s="93"/>
      <c r="DP82" s="93"/>
      <c r="DQ82" s="93"/>
      <c r="DR82" s="93"/>
      <c r="DS82" s="93"/>
      <c r="DT82" s="93"/>
      <c r="DU82" s="93"/>
      <c r="DV82" s="93"/>
      <c r="DW82" s="93"/>
      <c r="DX82" s="93"/>
      <c r="DY82" s="93"/>
      <c r="DZ82" s="93"/>
      <c r="EA82" s="93"/>
      <c r="EB82" s="93"/>
      <c r="EC82" s="93"/>
      <c r="ED82" s="93"/>
      <c r="EE82" s="93"/>
      <c r="EF82" s="93"/>
      <c r="EG82" s="93"/>
      <c r="EH82" s="93"/>
      <c r="EI82" s="93"/>
      <c r="EJ82" s="93"/>
      <c r="EK82" s="93"/>
      <c r="EL82" s="93"/>
      <c r="EM82" s="93"/>
      <c r="EN82" s="93"/>
      <c r="EO82" s="93"/>
      <c r="EP82" s="93"/>
      <c r="EQ82" s="93"/>
      <c r="ER82" s="93"/>
      <c r="ES82" s="93"/>
      <c r="ET82" s="93"/>
      <c r="EU82" s="93"/>
      <c r="EV82" s="93"/>
      <c r="EW82" s="93"/>
      <c r="EX82" s="93"/>
      <c r="EY82" s="93"/>
      <c r="EZ82" s="93"/>
      <c r="FA82" s="93"/>
      <c r="FB82" s="93"/>
      <c r="FC82" s="93"/>
      <c r="FD82" s="93"/>
      <c r="FE82" s="93"/>
      <c r="FF82" s="93"/>
      <c r="FG82" s="93"/>
      <c r="FH82" s="93"/>
      <c r="FI82" s="93"/>
      <c r="FJ82" s="93"/>
      <c r="FK82" s="93"/>
      <c r="FL82" s="93"/>
      <c r="FM82" s="93"/>
    </row>
    <row r="83" spans="1:169" s="85" customFormat="1" ht="12.75" customHeight="1" x14ac:dyDescent="0.2">
      <c r="A83" s="547"/>
      <c r="B83" s="547"/>
      <c r="C83" s="549"/>
      <c r="D83" s="551"/>
      <c r="E83" s="553"/>
      <c r="F83" s="554"/>
      <c r="G83" s="397"/>
      <c r="H83" s="598"/>
      <c r="I83" s="555"/>
      <c r="J83" s="555"/>
      <c r="K83" s="555"/>
      <c r="L83" s="555"/>
      <c r="M83" s="595"/>
      <c r="N83" s="93"/>
      <c r="O83" s="93"/>
      <c r="P83" s="93"/>
      <c r="Q83" s="93"/>
      <c r="R83" s="93"/>
      <c r="S83" s="93"/>
      <c r="T83" s="93"/>
      <c r="U83" s="93"/>
      <c r="V83" s="93"/>
      <c r="W83" s="93"/>
      <c r="X83" s="93"/>
      <c r="Y83" s="93"/>
      <c r="Z83" s="93"/>
      <c r="AA83" s="93"/>
      <c r="AB83" s="93"/>
      <c r="AC83" s="93"/>
      <c r="AD83" s="93"/>
      <c r="AE83" s="93"/>
      <c r="AF83" s="93"/>
      <c r="AG83" s="93"/>
      <c r="AH83" s="93"/>
      <c r="AI83" s="93"/>
      <c r="AJ83" s="93"/>
      <c r="AK83" s="93"/>
      <c r="AL83" s="93"/>
      <c r="AM83" s="93"/>
      <c r="AN83" s="93"/>
      <c r="AO83" s="93"/>
      <c r="AP83" s="93"/>
      <c r="AQ83" s="93"/>
      <c r="AR83" s="93"/>
      <c r="AS83" s="93"/>
      <c r="AT83" s="93"/>
      <c r="AU83" s="93"/>
      <c r="AV83" s="93"/>
      <c r="AW83" s="93"/>
      <c r="AX83" s="93"/>
      <c r="AY83" s="93"/>
      <c r="AZ83" s="93"/>
      <c r="BA83" s="93"/>
      <c r="BB83" s="93"/>
      <c r="BC83" s="93"/>
      <c r="BD83" s="93"/>
      <c r="BE83" s="93"/>
      <c r="BF83" s="93"/>
      <c r="BG83" s="93"/>
      <c r="BH83" s="93"/>
      <c r="BI83" s="93"/>
      <c r="BJ83" s="93"/>
      <c r="BK83" s="93"/>
      <c r="BL83" s="93"/>
      <c r="BM83" s="93"/>
      <c r="BN83" s="93"/>
      <c r="BO83" s="93"/>
      <c r="BP83" s="93"/>
      <c r="BQ83" s="93"/>
      <c r="BR83" s="93"/>
      <c r="BS83" s="93"/>
      <c r="BT83" s="93"/>
      <c r="BU83" s="93"/>
      <c r="BV83" s="93"/>
      <c r="BW83" s="93"/>
      <c r="BX83" s="93"/>
      <c r="BY83" s="93"/>
      <c r="BZ83" s="93"/>
      <c r="CA83" s="93"/>
      <c r="CB83" s="93"/>
      <c r="CC83" s="93"/>
      <c r="CD83" s="93"/>
      <c r="CE83" s="93"/>
      <c r="CF83" s="93"/>
      <c r="CG83" s="93"/>
      <c r="CH83" s="93"/>
      <c r="CI83" s="93"/>
      <c r="CJ83" s="93"/>
      <c r="CK83" s="93"/>
      <c r="CL83" s="93"/>
      <c r="CM83" s="93"/>
      <c r="CN83" s="93"/>
      <c r="CO83" s="93"/>
      <c r="CP83" s="93"/>
      <c r="CQ83" s="93"/>
      <c r="CR83" s="93"/>
      <c r="CS83" s="93"/>
      <c r="CT83" s="93"/>
      <c r="CU83" s="93"/>
      <c r="CV83" s="93"/>
      <c r="CW83" s="93"/>
      <c r="CX83" s="93"/>
      <c r="CY83" s="93"/>
      <c r="CZ83" s="93"/>
      <c r="DA83" s="93"/>
      <c r="DB83" s="93"/>
      <c r="DC83" s="93"/>
      <c r="DD83" s="93"/>
      <c r="DE83" s="93"/>
      <c r="DF83" s="93"/>
      <c r="DG83" s="93"/>
      <c r="DH83" s="93"/>
      <c r="DI83" s="93"/>
      <c r="DJ83" s="93"/>
      <c r="DK83" s="93"/>
      <c r="DL83" s="93"/>
      <c r="DM83" s="93"/>
      <c r="DN83" s="93"/>
      <c r="DO83" s="93"/>
      <c r="DP83" s="93"/>
      <c r="DQ83" s="93"/>
      <c r="DR83" s="93"/>
      <c r="DS83" s="93"/>
      <c r="DT83" s="93"/>
      <c r="DU83" s="93"/>
      <c r="DV83" s="93"/>
      <c r="DW83" s="93"/>
      <c r="DX83" s="93"/>
      <c r="DY83" s="93"/>
      <c r="DZ83" s="93"/>
      <c r="EA83" s="93"/>
      <c r="EB83" s="93"/>
      <c r="EC83" s="93"/>
      <c r="ED83" s="93"/>
      <c r="EE83" s="93"/>
      <c r="EF83" s="93"/>
      <c r="EG83" s="93"/>
      <c r="EH83" s="93"/>
      <c r="EI83" s="93"/>
      <c r="EJ83" s="93"/>
      <c r="EK83" s="93"/>
      <c r="EL83" s="93"/>
      <c r="EM83" s="93"/>
      <c r="EN83" s="93"/>
      <c r="EO83" s="93"/>
      <c r="EP83" s="93"/>
      <c r="EQ83" s="93"/>
      <c r="ER83" s="93"/>
      <c r="ES83" s="93"/>
      <c r="ET83" s="93"/>
      <c r="EU83" s="93"/>
      <c r="EV83" s="93"/>
      <c r="EW83" s="93"/>
      <c r="EX83" s="93"/>
      <c r="EY83" s="93"/>
      <c r="EZ83" s="93"/>
      <c r="FA83" s="93"/>
      <c r="FB83" s="93"/>
      <c r="FC83" s="93"/>
      <c r="FD83" s="93"/>
      <c r="FE83" s="93"/>
      <c r="FF83" s="93"/>
      <c r="FG83" s="93"/>
      <c r="FH83" s="93"/>
      <c r="FI83" s="93"/>
      <c r="FJ83" s="93"/>
      <c r="FK83" s="93"/>
      <c r="FL83" s="93"/>
      <c r="FM83" s="93"/>
    </row>
    <row r="84" spans="1:169" s="85" customFormat="1" ht="13.5" customHeight="1" x14ac:dyDescent="0.2">
      <c r="A84" s="547"/>
      <c r="B84" s="547"/>
      <c r="C84" s="549"/>
      <c r="D84" s="551"/>
      <c r="E84" s="553"/>
      <c r="F84" s="554"/>
      <c r="G84" s="397"/>
      <c r="H84" s="598"/>
      <c r="I84" s="555"/>
      <c r="J84" s="555"/>
      <c r="K84" s="555"/>
      <c r="L84" s="555"/>
      <c r="M84" s="595"/>
      <c r="N84" s="93"/>
      <c r="O84" s="93"/>
      <c r="P84" s="93"/>
      <c r="Q84" s="93"/>
      <c r="R84" s="93"/>
      <c r="S84" s="93"/>
      <c r="T84" s="93"/>
      <c r="U84" s="93"/>
      <c r="V84" s="93"/>
      <c r="W84" s="93"/>
      <c r="X84" s="93"/>
      <c r="Y84" s="93"/>
      <c r="Z84" s="93"/>
      <c r="AA84" s="93"/>
      <c r="AB84" s="93"/>
      <c r="AC84" s="93"/>
      <c r="AD84" s="93"/>
      <c r="AE84" s="93"/>
      <c r="AF84" s="93"/>
      <c r="AG84" s="93"/>
      <c r="AH84" s="93"/>
      <c r="AI84" s="93"/>
      <c r="AJ84" s="93"/>
      <c r="AK84" s="93"/>
      <c r="AL84" s="93"/>
      <c r="AM84" s="93"/>
      <c r="AN84" s="93"/>
      <c r="AO84" s="93"/>
      <c r="AP84" s="93"/>
      <c r="AQ84" s="93"/>
      <c r="AR84" s="93"/>
      <c r="AS84" s="93"/>
      <c r="AT84" s="93"/>
      <c r="AU84" s="93"/>
      <c r="AV84" s="93"/>
      <c r="AW84" s="93"/>
      <c r="AX84" s="93"/>
      <c r="AY84" s="93"/>
      <c r="AZ84" s="93"/>
      <c r="BA84" s="93"/>
      <c r="BB84" s="93"/>
      <c r="BC84" s="93"/>
      <c r="BD84" s="93"/>
      <c r="BE84" s="93"/>
      <c r="BF84" s="93"/>
      <c r="BG84" s="93"/>
      <c r="BH84" s="93"/>
      <c r="BI84" s="93"/>
      <c r="BJ84" s="93"/>
      <c r="BK84" s="93"/>
      <c r="BL84" s="93"/>
      <c r="BM84" s="93"/>
      <c r="BN84" s="93"/>
      <c r="BO84" s="93"/>
      <c r="BP84" s="93"/>
      <c r="BQ84" s="93"/>
      <c r="BR84" s="93"/>
      <c r="BS84" s="93"/>
      <c r="BT84" s="93"/>
      <c r="BU84" s="93"/>
      <c r="BV84" s="93"/>
      <c r="BW84" s="93"/>
      <c r="BX84" s="93"/>
      <c r="BY84" s="93"/>
      <c r="BZ84" s="93"/>
      <c r="CA84" s="93"/>
      <c r="CB84" s="93"/>
      <c r="CC84" s="93"/>
      <c r="CD84" s="93"/>
      <c r="CE84" s="93"/>
      <c r="CF84" s="93"/>
      <c r="CG84" s="93"/>
      <c r="CH84" s="93"/>
      <c r="CI84" s="93"/>
      <c r="CJ84" s="93"/>
      <c r="CK84" s="93"/>
      <c r="CL84" s="93"/>
      <c r="CM84" s="93"/>
      <c r="CN84" s="93"/>
      <c r="CO84" s="93"/>
      <c r="CP84" s="93"/>
      <c r="CQ84" s="93"/>
      <c r="CR84" s="93"/>
      <c r="CS84" s="93"/>
      <c r="CT84" s="93"/>
      <c r="CU84" s="93"/>
      <c r="CV84" s="93"/>
      <c r="CW84" s="93"/>
      <c r="CX84" s="93"/>
      <c r="CY84" s="93"/>
      <c r="CZ84" s="93"/>
      <c r="DA84" s="93"/>
      <c r="DB84" s="93"/>
      <c r="DC84" s="93"/>
      <c r="DD84" s="93"/>
      <c r="DE84" s="93"/>
      <c r="DF84" s="93"/>
      <c r="DG84" s="93"/>
      <c r="DH84" s="93"/>
      <c r="DI84" s="93"/>
      <c r="DJ84" s="93"/>
      <c r="DK84" s="93"/>
      <c r="DL84" s="93"/>
      <c r="DM84" s="93"/>
      <c r="DN84" s="93"/>
      <c r="DO84" s="93"/>
      <c r="DP84" s="93"/>
      <c r="DQ84" s="93"/>
      <c r="DR84" s="93"/>
      <c r="DS84" s="93"/>
      <c r="DT84" s="93"/>
      <c r="DU84" s="93"/>
      <c r="DV84" s="93"/>
      <c r="DW84" s="93"/>
      <c r="DX84" s="93"/>
      <c r="DY84" s="93"/>
      <c r="DZ84" s="93"/>
      <c r="EA84" s="93"/>
      <c r="EB84" s="93"/>
      <c r="EC84" s="93"/>
      <c r="ED84" s="93"/>
      <c r="EE84" s="93"/>
      <c r="EF84" s="93"/>
      <c r="EG84" s="93"/>
      <c r="EH84" s="93"/>
      <c r="EI84" s="93"/>
      <c r="EJ84" s="93"/>
      <c r="EK84" s="93"/>
      <c r="EL84" s="93"/>
      <c r="EM84" s="93"/>
      <c r="EN84" s="93"/>
      <c r="EO84" s="93"/>
      <c r="EP84" s="93"/>
      <c r="EQ84" s="93"/>
      <c r="ER84" s="93"/>
      <c r="ES84" s="93"/>
      <c r="ET84" s="93"/>
      <c r="EU84" s="93"/>
      <c r="EV84" s="93"/>
      <c r="EW84" s="93"/>
      <c r="EX84" s="93"/>
      <c r="EY84" s="93"/>
      <c r="EZ84" s="93"/>
      <c r="FA84" s="93"/>
      <c r="FB84" s="93"/>
      <c r="FC84" s="93"/>
      <c r="FD84" s="93"/>
      <c r="FE84" s="93"/>
      <c r="FF84" s="93"/>
      <c r="FG84" s="93"/>
      <c r="FH84" s="93"/>
      <c r="FI84" s="93"/>
      <c r="FJ84" s="93"/>
      <c r="FK84" s="93"/>
      <c r="FL84" s="93"/>
      <c r="FM84" s="93"/>
    </row>
    <row r="85" spans="1:169" x14ac:dyDescent="0.25">
      <c r="A85" s="547"/>
      <c r="B85" s="547"/>
      <c r="C85" s="549"/>
      <c r="D85" s="551"/>
      <c r="E85" s="553"/>
      <c r="F85" s="554"/>
      <c r="G85" s="397"/>
      <c r="H85" s="598" t="s">
        <v>441</v>
      </c>
      <c r="I85" s="555"/>
      <c r="J85" s="555"/>
      <c r="K85" s="555"/>
      <c r="L85" s="555"/>
      <c r="M85" s="595"/>
      <c r="N85" s="93"/>
      <c r="O85" s="93"/>
    </row>
    <row r="86" spans="1:169" x14ac:dyDescent="0.25">
      <c r="A86" s="547"/>
      <c r="B86" s="547"/>
      <c r="C86" s="549"/>
      <c r="D86" s="551"/>
      <c r="E86" s="553"/>
      <c r="F86" s="554"/>
      <c r="G86" s="397"/>
      <c r="H86" s="598"/>
      <c r="I86" s="555"/>
      <c r="J86" s="555"/>
      <c r="K86" s="555"/>
      <c r="L86" s="555"/>
      <c r="M86" s="595"/>
      <c r="N86" s="93"/>
      <c r="O86" s="93"/>
    </row>
    <row r="87" spans="1:169" x14ac:dyDescent="0.25">
      <c r="A87" s="547"/>
      <c r="B87" s="547"/>
      <c r="C87" s="549"/>
      <c r="D87" s="551"/>
      <c r="E87" s="553"/>
      <c r="F87" s="554"/>
      <c r="G87" s="397"/>
      <c r="H87" s="598"/>
      <c r="I87" s="555"/>
      <c r="J87" s="555"/>
      <c r="K87" s="555"/>
      <c r="L87" s="555"/>
      <c r="M87" s="595"/>
      <c r="N87" s="93"/>
      <c r="O87" s="93"/>
    </row>
    <row r="88" spans="1:169" x14ac:dyDescent="0.25">
      <c r="A88" s="547"/>
      <c r="B88" s="547"/>
      <c r="C88" s="549"/>
      <c r="D88" s="551"/>
      <c r="E88" s="553"/>
      <c r="F88" s="554"/>
      <c r="G88" s="397"/>
      <c r="H88" s="598"/>
      <c r="I88" s="555"/>
      <c r="J88" s="555"/>
      <c r="K88" s="555"/>
      <c r="L88" s="555"/>
      <c r="M88" s="595"/>
      <c r="N88" s="93"/>
      <c r="O88" s="93"/>
    </row>
    <row r="89" spans="1:169" ht="15.75" thickBot="1" x14ac:dyDescent="0.3">
      <c r="A89" s="548"/>
      <c r="B89" s="548"/>
      <c r="C89" s="556"/>
      <c r="D89" s="557"/>
      <c r="E89" s="558"/>
      <c r="F89" s="562"/>
      <c r="G89" s="398"/>
      <c r="H89" s="599"/>
      <c r="I89" s="559"/>
      <c r="J89" s="555"/>
      <c r="K89" s="555"/>
      <c r="L89" s="555"/>
      <c r="M89" s="596"/>
      <c r="N89" s="93"/>
      <c r="O89" s="93"/>
    </row>
  </sheetData>
  <mergeCells count="121">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K60:K69"/>
    <mergeCell ref="L60:L69"/>
    <mergeCell ref="M60:M69"/>
    <mergeCell ref="L30:L39"/>
    <mergeCell ref="M30:M39"/>
    <mergeCell ref="A40:A49"/>
    <mergeCell ref="B40:B49"/>
    <mergeCell ref="C40:C49"/>
    <mergeCell ref="D40:D49"/>
    <mergeCell ref="E40:E49"/>
    <mergeCell ref="F40:F49"/>
    <mergeCell ref="A50:A59"/>
    <mergeCell ref="B50:B59"/>
    <mergeCell ref="C50:C59"/>
    <mergeCell ref="D50:D59"/>
    <mergeCell ref="E50:E59"/>
    <mergeCell ref="F50:F59"/>
    <mergeCell ref="G50:G59"/>
    <mergeCell ref="H50:H59"/>
    <mergeCell ref="I50:I59"/>
    <mergeCell ref="J50:J59"/>
    <mergeCell ref="K50:K59"/>
    <mergeCell ref="L50:L59"/>
    <mergeCell ref="M50:M59"/>
    <mergeCell ref="M40:M49"/>
    <mergeCell ref="J40:J49"/>
    <mergeCell ref="K40:K49"/>
    <mergeCell ref="L40:L49"/>
    <mergeCell ref="G40:G49"/>
    <mergeCell ref="H40:H49"/>
    <mergeCell ref="I40:I49"/>
    <mergeCell ref="J60:J69"/>
    <mergeCell ref="A70:A79"/>
    <mergeCell ref="B70:B79"/>
    <mergeCell ref="C70:C79"/>
    <mergeCell ref="D70:D79"/>
    <mergeCell ref="E70:E79"/>
    <mergeCell ref="F70:F79"/>
    <mergeCell ref="G70:G79"/>
    <mergeCell ref="H70:H79"/>
    <mergeCell ref="I70:I79"/>
    <mergeCell ref="D60:D69"/>
    <mergeCell ref="E60:E69"/>
    <mergeCell ref="A60:A69"/>
    <mergeCell ref="B60:B69"/>
    <mergeCell ref="C60:C69"/>
    <mergeCell ref="K80:K89"/>
    <mergeCell ref="L80:L89"/>
    <mergeCell ref="M80:M89"/>
    <mergeCell ref="F80:F89"/>
    <mergeCell ref="G80:G89"/>
    <mergeCell ref="H80:H89"/>
    <mergeCell ref="I80:I89"/>
    <mergeCell ref="J80:J89"/>
    <mergeCell ref="A80:A89"/>
    <mergeCell ref="B80:B89"/>
    <mergeCell ref="C80:C89"/>
    <mergeCell ref="D80:D89"/>
    <mergeCell ref="E80:E89"/>
    <mergeCell ref="J70:J79"/>
    <mergeCell ref="K70:K79"/>
    <mergeCell ref="L70:L79"/>
    <mergeCell ref="M70:M79"/>
    <mergeCell ref="F60:F69"/>
    <mergeCell ref="G60:G69"/>
    <mergeCell ref="H60:H69"/>
    <mergeCell ref="I60:I69"/>
  </mergeCells>
  <conditionalFormatting sqref="A7:B7">
    <cfRule type="containsText" dxfId="67" priority="65" operator="containsText" text="3- Moderado">
      <formula>NOT(ISERROR(SEARCH("3- Moderado",A7)))</formula>
    </cfRule>
    <cfRule type="containsText" dxfId="66" priority="66" operator="containsText" text="6- Moderado">
      <formula>NOT(ISERROR(SEARCH("6- Moderado",A7)))</formula>
    </cfRule>
    <cfRule type="containsText" dxfId="65" priority="67" operator="containsText" text="4- Moderado">
      <formula>NOT(ISERROR(SEARCH("4- Moderado",A7)))</formula>
    </cfRule>
    <cfRule type="containsText" dxfId="64" priority="68" operator="containsText" text="3- Bajo">
      <formula>NOT(ISERROR(SEARCH("3- Bajo",A7)))</formula>
    </cfRule>
    <cfRule type="containsText" dxfId="63" priority="69" operator="containsText" text="4- Bajo">
      <formula>NOT(ISERROR(SEARCH("4- Bajo",A7)))</formula>
    </cfRule>
    <cfRule type="containsText" dxfId="62" priority="70" operator="containsText" text="1- Bajo">
      <formula>NOT(ISERROR(SEARCH("1- Bajo",A7)))</formula>
    </cfRule>
  </conditionalFormatting>
  <conditionalFormatting sqref="A10:E10 A20:E20">
    <cfRule type="containsText" dxfId="61" priority="59" operator="containsText" text="3- Moderado">
      <formula>NOT(ISERROR(SEARCH("3- Moderado",A10)))</formula>
    </cfRule>
    <cfRule type="containsText" dxfId="60" priority="60" operator="containsText" text="6- Moderado">
      <formula>NOT(ISERROR(SEARCH("6- Moderado",A10)))</formula>
    </cfRule>
    <cfRule type="containsText" dxfId="59" priority="61" operator="containsText" text="4- Moderado">
      <formula>NOT(ISERROR(SEARCH("4- Moderado",A10)))</formula>
    </cfRule>
    <cfRule type="containsText" dxfId="58" priority="62" operator="containsText" text="3- Bajo">
      <formula>NOT(ISERROR(SEARCH("3- Bajo",A10)))</formula>
    </cfRule>
    <cfRule type="containsText" dxfId="57" priority="63" operator="containsText" text="4- Bajo">
      <formula>NOT(ISERROR(SEARCH("4- Bajo",A10)))</formula>
    </cfRule>
    <cfRule type="containsText" dxfId="56" priority="64" operator="containsText" text="1- Bajo">
      <formula>NOT(ISERROR(SEARCH("1- Bajo",A10)))</formula>
    </cfRule>
  </conditionalFormatting>
  <conditionalFormatting sqref="A30:E30">
    <cfRule type="containsText" dxfId="55" priority="46" operator="containsText" text="3- Moderado">
      <formula>NOT(ISERROR(SEARCH("3- Moderado",A30)))</formula>
    </cfRule>
    <cfRule type="containsText" dxfId="54" priority="47" operator="containsText" text="6- Moderado">
      <formula>NOT(ISERROR(SEARCH("6- Moderado",A30)))</formula>
    </cfRule>
    <cfRule type="containsText" dxfId="53" priority="48" operator="containsText" text="4- Moderado">
      <formula>NOT(ISERROR(SEARCH("4- Moderado",A30)))</formula>
    </cfRule>
    <cfRule type="containsText" dxfId="52" priority="49" operator="containsText" text="3- Bajo">
      <formula>NOT(ISERROR(SEARCH("3- Bajo",A30)))</formula>
    </cfRule>
    <cfRule type="containsText" dxfId="51" priority="50" operator="containsText" text="4- Bajo">
      <formula>NOT(ISERROR(SEARCH("4- Bajo",A30)))</formula>
    </cfRule>
    <cfRule type="containsText" dxfId="50" priority="51" operator="containsText" text="1- Bajo">
      <formula>NOT(ISERROR(SEARCH("1- Bajo",A30)))</formula>
    </cfRule>
  </conditionalFormatting>
  <conditionalFormatting sqref="A40:E40">
    <cfRule type="containsText" dxfId="49" priority="19" operator="containsText" text="3- Moderado">
      <formula>NOT(ISERROR(SEARCH("3- Moderado",A40)))</formula>
    </cfRule>
    <cfRule type="containsText" dxfId="48" priority="20" operator="containsText" text="6- Moderado">
      <formula>NOT(ISERROR(SEARCH("6- Moderado",A40)))</formula>
    </cfRule>
    <cfRule type="containsText" dxfId="47" priority="21" operator="containsText" text="4- Moderado">
      <formula>NOT(ISERROR(SEARCH("4- Moderado",A40)))</formula>
    </cfRule>
    <cfRule type="containsText" dxfId="46" priority="22" operator="containsText" text="3- Bajo">
      <formula>NOT(ISERROR(SEARCH("3- Bajo",A40)))</formula>
    </cfRule>
    <cfRule type="containsText" dxfId="45" priority="23" operator="containsText" text="4- Bajo">
      <formula>NOT(ISERROR(SEARCH("4- Bajo",A40)))</formula>
    </cfRule>
    <cfRule type="containsText" dxfId="44" priority="24" operator="containsText" text="1- Bajo">
      <formula>NOT(ISERROR(SEARCH("1- Bajo",A40)))</formula>
    </cfRule>
  </conditionalFormatting>
  <conditionalFormatting sqref="A80:E80">
    <cfRule type="containsText" dxfId="43" priority="35" operator="containsText" text="3- Moderado">
      <formula>NOT(ISERROR(SEARCH("3- Moderado",A80)))</formula>
    </cfRule>
    <cfRule type="containsText" dxfId="42" priority="36" operator="containsText" text="6- Moderado">
      <formula>NOT(ISERROR(SEARCH("6- Moderado",A80)))</formula>
    </cfRule>
    <cfRule type="containsText" dxfId="41" priority="37" operator="containsText" text="4- Moderado">
      <formula>NOT(ISERROR(SEARCH("4- Moderado",A80)))</formula>
    </cfRule>
    <cfRule type="containsText" dxfId="40" priority="38" operator="containsText" text="3- Bajo">
      <formula>NOT(ISERROR(SEARCH("3- Bajo",A80)))</formula>
    </cfRule>
    <cfRule type="containsText" dxfId="39" priority="39" operator="containsText" text="4- Bajo">
      <formula>NOT(ISERROR(SEARCH("4- Bajo",A80)))</formula>
    </cfRule>
    <cfRule type="containsText" dxfId="38" priority="40" operator="containsText" text="1- Bajo">
      <formula>NOT(ISERROR(SEARCH("1- Bajo",A80)))</formula>
    </cfRule>
  </conditionalFormatting>
  <conditionalFormatting sqref="C8:F8">
    <cfRule type="containsText" dxfId="37" priority="53" operator="containsText" text="3- Moderado">
      <formula>NOT(ISERROR(SEARCH("3- Moderado",C8)))</formula>
    </cfRule>
    <cfRule type="containsText" dxfId="36" priority="54" operator="containsText" text="6- Moderado">
      <formula>NOT(ISERROR(SEARCH("6- Moderado",C8)))</formula>
    </cfRule>
    <cfRule type="containsText" dxfId="35" priority="55" operator="containsText" text="4- Moderado">
      <formula>NOT(ISERROR(SEARCH("4- Moderado",C8)))</formula>
    </cfRule>
    <cfRule type="containsText" dxfId="34" priority="56" operator="containsText" text="3- Bajo">
      <formula>NOT(ISERROR(SEARCH("3- Bajo",C8)))</formula>
    </cfRule>
    <cfRule type="containsText" dxfId="33" priority="57" operator="containsText" text="4- Bajo">
      <formula>NOT(ISERROR(SEARCH("4- Bajo",C8)))</formula>
    </cfRule>
    <cfRule type="containsText" dxfId="32" priority="58" operator="containsText" text="1- Bajo">
      <formula>NOT(ISERROR(SEARCH("1- Bajo",C8)))</formula>
    </cfRule>
  </conditionalFormatting>
  <conditionalFormatting sqref="D10:D89">
    <cfRule type="containsText" dxfId="31" priority="29" operator="containsText" text="Muy Alta">
      <formula>NOT(ISERROR(SEARCH("Muy Alta",D10)))</formula>
    </cfRule>
    <cfRule type="containsText" dxfId="30" priority="30" operator="containsText" text="Alta">
      <formula>NOT(ISERROR(SEARCH("Alta",D10)))</formula>
    </cfRule>
    <cfRule type="containsText" dxfId="29" priority="31" operator="containsText" text="Baja">
      <formula>NOT(ISERROR(SEARCH("Baja",D10)))</formula>
    </cfRule>
    <cfRule type="containsText" dxfId="28" priority="32" operator="containsText" text="Muy Baja">
      <formula>NOT(ISERROR(SEARCH("Muy Baja",D10)))</formula>
    </cfRule>
    <cfRule type="containsText" dxfId="27" priority="34" operator="containsText" text="Media">
      <formula>NOT(ISERROR(SEARCH("Media",D10)))</formula>
    </cfRule>
  </conditionalFormatting>
  <conditionalFormatting sqref="E10:E89">
    <cfRule type="containsText" dxfId="26" priority="25" operator="containsText" text="Catastrófico">
      <formula>NOT(ISERROR(SEARCH("Catastrófico",E10)))</formula>
    </cfRule>
    <cfRule type="containsText" dxfId="25" priority="26" operator="containsText" text="Mayor">
      <formula>NOT(ISERROR(SEARCH("Mayor",E10)))</formula>
    </cfRule>
    <cfRule type="containsText" dxfId="24" priority="27" operator="containsText" text="Menor">
      <formula>NOT(ISERROR(SEARCH("Menor",E10)))</formula>
    </cfRule>
    <cfRule type="containsText" dxfId="23" priority="28" operator="containsText" text="Leve">
      <formula>NOT(ISERROR(SEARCH("Leve",E10)))</formula>
    </cfRule>
  </conditionalFormatting>
  <conditionalFormatting sqref="E10:F89">
    <cfRule type="containsText" dxfId="22" priority="33" operator="containsText" text="Moderado">
      <formula>NOT(ISERROR(SEARCH("Moderado",E10)))</formula>
    </cfRule>
  </conditionalFormatting>
  <conditionalFormatting sqref="F10:F29">
    <cfRule type="colorScale" priority="71">
      <colorScale>
        <cfvo type="min"/>
        <cfvo type="max"/>
        <color rgb="FFFF7128"/>
        <color rgb="FFFFEF9C"/>
      </colorScale>
    </cfRule>
  </conditionalFormatting>
  <conditionalFormatting sqref="F10:F89">
    <cfRule type="containsText" dxfId="21" priority="41" operator="containsText" text="Bajo">
      <formula>NOT(ISERROR(SEARCH("Bajo",F10)))</formula>
    </cfRule>
    <cfRule type="containsText" dxfId="20" priority="42" operator="containsText" text="Moderado">
      <formula>NOT(ISERROR(SEARCH("Moderado",F10)))</formula>
    </cfRule>
    <cfRule type="containsText" dxfId="19" priority="43" operator="containsText" text="Alto">
      <formula>NOT(ISERROR(SEARCH("Alto",F10)))</formula>
    </cfRule>
    <cfRule type="containsText" dxfId="18" priority="44" operator="containsText" text="Extremo">
      <formula>NOT(ISERROR(SEARCH("Extremo",F10)))</formula>
    </cfRule>
  </conditionalFormatting>
  <conditionalFormatting sqref="F30:F79">
    <cfRule type="colorScale" priority="52">
      <colorScale>
        <cfvo type="min"/>
        <cfvo type="max"/>
        <color rgb="FFFF7128"/>
        <color rgb="FFFFEF9C"/>
      </colorScale>
    </cfRule>
  </conditionalFormatting>
  <conditionalFormatting sqref="F80:F89">
    <cfRule type="colorScale" priority="45">
      <colorScale>
        <cfvo type="min"/>
        <cfvo type="max"/>
        <color rgb="FFFF7128"/>
        <color rgb="FFFFEF9C"/>
      </colorScale>
    </cfRule>
  </conditionalFormatting>
  <conditionalFormatting sqref="A50:E50">
    <cfRule type="containsText" dxfId="17" priority="13" operator="containsText" text="3- Moderado">
      <formula>NOT(ISERROR(SEARCH("3- Moderado",A50)))</formula>
    </cfRule>
    <cfRule type="containsText" dxfId="16" priority="14" operator="containsText" text="6- Moderado">
      <formula>NOT(ISERROR(SEARCH("6- Moderado",A50)))</formula>
    </cfRule>
    <cfRule type="containsText" dxfId="15" priority="15" operator="containsText" text="4- Moderado">
      <formula>NOT(ISERROR(SEARCH("4- Moderado",A50)))</formula>
    </cfRule>
    <cfRule type="containsText" dxfId="14" priority="16" operator="containsText" text="3- Bajo">
      <formula>NOT(ISERROR(SEARCH("3- Bajo",A50)))</formula>
    </cfRule>
    <cfRule type="containsText" dxfId="13" priority="17" operator="containsText" text="4- Bajo">
      <formula>NOT(ISERROR(SEARCH("4- Bajo",A50)))</formula>
    </cfRule>
    <cfRule type="containsText" dxfId="12" priority="18" operator="containsText" text="1- Bajo">
      <formula>NOT(ISERROR(SEARCH("1- Bajo",A50)))</formula>
    </cfRule>
  </conditionalFormatting>
  <conditionalFormatting sqref="A60:E60">
    <cfRule type="containsText" dxfId="11" priority="7" operator="containsText" text="3- Moderado">
      <formula>NOT(ISERROR(SEARCH("3- Moderado",A60)))</formula>
    </cfRule>
    <cfRule type="containsText" dxfId="10" priority="8" operator="containsText" text="6- Moderado">
      <formula>NOT(ISERROR(SEARCH("6- Moderado",A60)))</formula>
    </cfRule>
    <cfRule type="containsText" dxfId="9" priority="9" operator="containsText" text="4- Moderado">
      <formula>NOT(ISERROR(SEARCH("4- Moderado",A60)))</formula>
    </cfRule>
    <cfRule type="containsText" dxfId="8" priority="10" operator="containsText" text="3- Bajo">
      <formula>NOT(ISERROR(SEARCH("3- Bajo",A60)))</formula>
    </cfRule>
    <cfRule type="containsText" dxfId="7" priority="11" operator="containsText" text="4- Bajo">
      <formula>NOT(ISERROR(SEARCH("4- Bajo",A60)))</formula>
    </cfRule>
    <cfRule type="containsText" dxfId="6" priority="12" operator="containsText" text="1- Bajo">
      <formula>NOT(ISERROR(SEARCH("1- Bajo",A60)))</formula>
    </cfRule>
  </conditionalFormatting>
  <conditionalFormatting sqref="A70:E70">
    <cfRule type="containsText" dxfId="5" priority="1" operator="containsText" text="3- Moderado">
      <formula>NOT(ISERROR(SEARCH("3- Moderado",A70)))</formula>
    </cfRule>
    <cfRule type="containsText" dxfId="4" priority="2" operator="containsText" text="6- Moderado">
      <formula>NOT(ISERROR(SEARCH("6- Moderado",A70)))</formula>
    </cfRule>
    <cfRule type="containsText" dxfId="3" priority="3" operator="containsText" text="4- Moderado">
      <formula>NOT(ISERROR(SEARCH("4- Moderado",A70)))</formula>
    </cfRule>
    <cfRule type="containsText" dxfId="2" priority="4" operator="containsText" text="3- Bajo">
      <formula>NOT(ISERROR(SEARCH("3- Bajo",A70)))</formula>
    </cfRule>
    <cfRule type="containsText" dxfId="1" priority="5" operator="containsText" text="4- Bajo">
      <formula>NOT(ISERROR(SEARCH("4- Bajo",A70)))</formula>
    </cfRule>
    <cfRule type="containsText" dxfId="0" priority="6" operator="containsText" text="1- Bajo">
      <formula>NOT(ISERROR(SEARCH("1- Bajo",A70)))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CF36DC3B-EE10-4070-82B7-73F78C97C6E6}"/>
    <dataValidation allowBlank="1" showInputMessage="1" showErrorMessage="1" prompt="Describir las actividades que se van a desarrollar para el proyecto" sqref="H7" xr:uid="{8DD29A93-3911-441A-B1F9-5129B62F3133}"/>
    <dataValidation allowBlank="1" showInputMessage="1" showErrorMessage="1" prompt="Seleccionar si el responsable es el responsable de las acciones es el nivel central" sqref="I7:I8" xr:uid="{B3194371-CEDE-4147-B021-9B847BDD92AA}"/>
    <dataValidation allowBlank="1" showInputMessage="1" showErrorMessage="1" prompt="seleccionar si el responsable de ejecutar las acciones es el nivel central" sqref="J8" xr:uid="{55C0E310-A639-48F8-9670-6EE905097EA9}"/>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F200CB4A-16C7-4D80-8757-5FC427B6143B}">
          <x14:formula1>
            <xm:f>'9- Matriz de Calor '!$S$8:$S$11</xm:f>
          </x14:formula1>
          <xm:sqref>G10:G89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Presentación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user</cp:lastModifiedBy>
  <cp:lastPrinted>2021-12-15T18:00:55Z</cp:lastPrinted>
  <dcterms:created xsi:type="dcterms:W3CDTF">2021-04-16T16:11:31Z</dcterms:created>
  <dcterms:modified xsi:type="dcterms:W3CDTF">2024-01-10T14:42:51Z</dcterms:modified>
</cp:coreProperties>
</file>